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user\Desktop\CONSULTORIA - TRABAJO DE GRADO SG-SST PEDRO RODRIGUEZ DIAZ\Apéndices\Apéndice Y. Plan de acción de implementación el SG-SST\"/>
    </mc:Choice>
  </mc:AlternateContent>
  <xr:revisionPtr revIDLastSave="0" documentId="13_ncr:1_{13DB3D70-0C36-47C8-9814-43D5CA5D5347}" xr6:coauthVersionLast="47" xr6:coauthVersionMax="47" xr10:uidLastSave="{00000000-0000-0000-0000-000000000000}"/>
  <bookViews>
    <workbookView xWindow="-120" yWindow="-120" windowWidth="20730" windowHeight="11160" tabRatio="584" xr2:uid="{00000000-000D-0000-FFFF-FFFF00000000}"/>
  </bookViews>
  <sheets>
    <sheet name="Plan de Implementación SST" sheetId="5" r:id="rId1"/>
  </sheets>
  <definedNames>
    <definedName name="_xlnm.Print_Area" localSheetId="0">'Plan de Implementación SST'!$A$1:$U$75</definedName>
    <definedName name="_xlnm.Print_Titles" localSheetId="0">'Plan de Implementación SST'!$1:$4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5" l="1"/>
  <c r="G45" i="5"/>
  <c r="H45" i="5"/>
  <c r="I45" i="5"/>
  <c r="J45" i="5"/>
  <c r="K45" i="5"/>
  <c r="L45" i="5"/>
  <c r="M45" i="5"/>
  <c r="N45" i="5"/>
  <c r="O45" i="5"/>
  <c r="P45" i="5"/>
  <c r="F44" i="5"/>
  <c r="G44" i="5"/>
  <c r="H44" i="5"/>
  <c r="I44" i="5"/>
  <c r="J44" i="5"/>
  <c r="K44" i="5"/>
  <c r="L44" i="5"/>
  <c r="M44" i="5"/>
  <c r="N44" i="5"/>
  <c r="O44" i="5"/>
  <c r="P44" i="5"/>
  <c r="Q24" i="5"/>
  <c r="Q26" i="5"/>
  <c r="Q28" i="5"/>
  <c r="Q30" i="5"/>
  <c r="Q32" i="5"/>
  <c r="Q34" i="5"/>
  <c r="Q36" i="5"/>
  <c r="Q38" i="5"/>
  <c r="Q40" i="5"/>
  <c r="Q42" i="5"/>
  <c r="Q22" i="5" l="1"/>
  <c r="O56" i="5" l="1"/>
  <c r="F55" i="5"/>
  <c r="G55" i="5"/>
  <c r="H55" i="5"/>
  <c r="I55" i="5"/>
  <c r="J55" i="5"/>
  <c r="K55" i="5"/>
  <c r="L55" i="5"/>
  <c r="M55" i="5"/>
  <c r="N55" i="5"/>
  <c r="O55" i="5"/>
  <c r="P55" i="5"/>
  <c r="F56" i="5"/>
  <c r="G56" i="5"/>
  <c r="H56" i="5"/>
  <c r="I56" i="5"/>
  <c r="J56" i="5"/>
  <c r="K56" i="5"/>
  <c r="L56" i="5"/>
  <c r="M56" i="5"/>
  <c r="N56" i="5"/>
  <c r="P56" i="5"/>
  <c r="E45" i="5"/>
  <c r="E56" i="5" s="1"/>
  <c r="E44" i="5"/>
  <c r="E55" i="5" s="1"/>
  <c r="Q12" i="5"/>
  <c r="Q14" i="5"/>
  <c r="Q16" i="5"/>
  <c r="Q18" i="5"/>
  <c r="Q20" i="5"/>
  <c r="Q10" i="5"/>
  <c r="O57" i="5" l="1"/>
  <c r="P57" i="5"/>
  <c r="N57" i="5"/>
  <c r="L57" i="5"/>
  <c r="K57" i="5"/>
  <c r="J57" i="5"/>
  <c r="G57" i="5"/>
  <c r="H57" i="5"/>
  <c r="I57" i="5"/>
  <c r="M57" i="5"/>
  <c r="F57" i="5"/>
  <c r="R18" i="5"/>
  <c r="Q44" i="5"/>
  <c r="R10" i="5"/>
  <c r="Q45" i="5"/>
  <c r="Q56" i="5"/>
  <c r="Q55" i="5"/>
  <c r="E57" i="5"/>
  <c r="Q5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TM2</author>
  </authors>
  <commentList>
    <comment ref="A7" authorId="0" shapeId="0" xr:uid="{00000000-0006-0000-0000-000001000000}">
      <text>
        <r>
          <rPr>
            <b/>
            <u/>
            <sz val="10"/>
            <color indexed="81"/>
            <rFont val="Tahoma"/>
            <family val="2"/>
          </rPr>
          <t>NUMERALES CORRESPONDIENTES AL PHVA</t>
        </r>
        <r>
          <rPr>
            <b/>
            <sz val="9"/>
            <color indexed="81"/>
            <rFont val="Tahoma"/>
            <family val="2"/>
          </rPr>
          <t xml:space="preserve">
PLANEAR:</t>
        </r>
        <r>
          <rPr>
            <sz val="9"/>
            <color indexed="81"/>
            <rFont val="Tahoma"/>
            <family val="2"/>
          </rPr>
          <t xml:space="preserve"> 
NUMERAL 1.1.1 Hasta 2.11.1 
</t>
        </r>
        <r>
          <rPr>
            <b/>
            <sz val="9"/>
            <color indexed="81"/>
            <rFont val="Tahoma"/>
            <family val="2"/>
          </rPr>
          <t xml:space="preserve">HACER:
</t>
        </r>
        <r>
          <rPr>
            <sz val="9"/>
            <color indexed="81"/>
            <rFont val="Tahoma"/>
            <family val="2"/>
          </rPr>
          <t xml:space="preserve">NUMERAL3.1.1 Hasta 5.1.2
</t>
        </r>
        <r>
          <rPr>
            <b/>
            <sz val="9"/>
            <color indexed="81"/>
            <rFont val="Tahoma"/>
            <family val="2"/>
          </rPr>
          <t>VERIFICAR:</t>
        </r>
        <r>
          <rPr>
            <sz val="9"/>
            <color indexed="81"/>
            <rFont val="Tahoma"/>
            <family val="2"/>
          </rPr>
          <t xml:space="preserve"> 
NUMERAL 6.1.1 Hasta 6.1.4
</t>
        </r>
        <r>
          <rPr>
            <b/>
            <sz val="9"/>
            <color indexed="81"/>
            <rFont val="Tahoma"/>
            <family val="2"/>
          </rPr>
          <t xml:space="preserve">ACTUAR:
</t>
        </r>
        <r>
          <rPr>
            <sz val="9"/>
            <color indexed="81"/>
            <rFont val="Tahoma"/>
            <family val="2"/>
          </rPr>
          <t>NUMERAL 6.1.1 Hasta 6.1.4</t>
        </r>
      </text>
    </comment>
  </commentList>
</comments>
</file>

<file path=xl/sharedStrings.xml><?xml version="1.0" encoding="utf-8"?>
<sst xmlns="http://schemas.openxmlformats.org/spreadsheetml/2006/main" count="171" uniqueCount="100">
  <si>
    <t>OBSERVACIONES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</si>
  <si>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</si>
  <si>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</si>
  <si>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</si>
  <si>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</si>
  <si>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</si>
  <si>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</si>
  <si>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</si>
  <si>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</si>
  <si>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</si>
  <si>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</si>
  <si>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</si>
  <si>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</si>
  <si>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</si>
  <si>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TIPO DE RECURSOS</t>
  </si>
  <si>
    <t>DETALLE</t>
  </si>
  <si>
    <t>ETAPA</t>
  </si>
  <si>
    <t>PLANEAR</t>
  </si>
  <si>
    <t>HACER</t>
  </si>
  <si>
    <t>VERIFICAR</t>
  </si>
  <si>
    <t>% Cumplimiento actividad/fase</t>
  </si>
  <si>
    <t xml:space="preserve">RESPONSABLE (s) </t>
  </si>
  <si>
    <t>TOTAL PROGRAMADO</t>
  </si>
  <si>
    <t>TOTAL EJECUTADO</t>
  </si>
  <si>
    <t>P*</t>
  </si>
  <si>
    <t>E*</t>
  </si>
  <si>
    <t>5. RECURSOS ASIGNADOS</t>
  </si>
  <si>
    <t>6. MEDICIÒN Y SEGUIMIENTO</t>
  </si>
  <si>
    <t>CUMPLIMIENTO DEL PLAN DE MEJORAMIENTO</t>
  </si>
  <si>
    <t>VARIABLES</t>
  </si>
  <si>
    <t>FORMULA</t>
  </si>
  <si>
    <t>ACTIVIDADES EJECUTADAS</t>
  </si>
  <si>
    <t>RESULTADO</t>
  </si>
  <si>
    <t>META</t>
  </si>
  <si>
    <t>ANALISIS DE DATOS</t>
  </si>
  <si>
    <t>GRAFICA</t>
  </si>
  <si>
    <t>ACTIVIDADES A DESARROLLAR</t>
  </si>
  <si>
    <t>HUMANOS</t>
  </si>
  <si>
    <t xml:space="preserve"> TECNICOS</t>
  </si>
  <si>
    <t xml:space="preserve"> FINANCIEROS</t>
  </si>
  <si>
    <t>LOCATIVOS</t>
  </si>
  <si>
    <r>
      <t xml:space="preserve">Cuando se cumpla se marca con 1, en </t>
    </r>
    <r>
      <rPr>
        <b/>
        <sz val="11"/>
        <color indexed="10"/>
        <rFont val="Arial"/>
        <family val="2"/>
      </rPr>
      <t>P si es  (Planeado)</t>
    </r>
    <r>
      <rPr>
        <b/>
        <sz val="11"/>
        <color indexed="8"/>
        <rFont val="Arial"/>
        <family val="2"/>
      </rPr>
      <t xml:space="preserve"> o con </t>
    </r>
    <r>
      <rPr>
        <sz val="11"/>
        <color indexed="8"/>
        <rFont val="Arial"/>
        <family val="2"/>
      </rPr>
      <t xml:space="preserve">1 si es </t>
    </r>
    <r>
      <rPr>
        <b/>
        <sz val="11"/>
        <color indexed="21"/>
        <rFont val="Arial"/>
        <family val="2"/>
      </rPr>
      <t>(Ejecutado)</t>
    </r>
    <r>
      <rPr>
        <sz val="11"/>
        <color indexed="21"/>
        <rFont val="Arial"/>
        <family val="2"/>
      </rPr>
      <t xml:space="preserve"> </t>
    </r>
  </si>
  <si>
    <r>
      <rPr>
        <u/>
        <sz val="10"/>
        <rFont val="Arial"/>
        <family val="2"/>
      </rPr>
      <t>Actividades ejecutadas *100</t>
    </r>
    <r>
      <rPr>
        <sz val="10"/>
        <rFont val="Arial"/>
        <family val="2"/>
      </rPr>
      <t xml:space="preserve">
Actividades programadas</t>
    </r>
  </si>
  <si>
    <t>PLAZO PARA EL CUMPLIMIENTO Y EJECUCIÓN DEL PLAN DE MEJORAMIENTO</t>
  </si>
  <si>
    <t>Gerencia, supervisores, Inspectores  de SST, Responsables SST</t>
  </si>
  <si>
    <t>Equipos de proteccion personal, equipos de computo, papeleria.</t>
  </si>
  <si>
    <t>Recursos economicos asignacos por la Gerencia</t>
  </si>
  <si>
    <t xml:space="preserve"> Oficinas temporales en obras, almacen</t>
  </si>
  <si>
    <t>RESPONSABLE DEL SGSST</t>
  </si>
  <si>
    <t>REPRESENTANTE LEGAL</t>
  </si>
  <si>
    <t>__________________________________________________</t>
  </si>
  <si>
    <t>XXXXX XXXXXXXXXXXX XXXXX</t>
  </si>
  <si>
    <t>PEDRO RAUL RODRIGUEZ DIAZ</t>
  </si>
  <si>
    <t>1.1.1. Responsable del Sistema de Gestión de Seguridad y Salud en el Trabajo SG-SST</t>
  </si>
  <si>
    <t>1.1.3 Asignación de recursos para el Sistema de Gestión en Seguridad y Salud en el Trabajo – SG-SST</t>
  </si>
  <si>
    <t>1.1.6 Conformación COPASST</t>
  </si>
  <si>
    <t>1.1.8 Conformación Comité de Convivencia</t>
  </si>
  <si>
    <t>1.2.1 Programa Capacitación promoción y prevención PYP</t>
  </si>
  <si>
    <t>2.1.1 Política del Sistema de Gestión de Seguridad y Salud en el Trabajo SG-SST firmada, fechada y comunicada al COPASST</t>
  </si>
  <si>
    <t>2.4.1 Plan que identifica objetivos, metas, responsabilidad, recursos con cronograma y firmado</t>
  </si>
  <si>
    <t>2.5.1 Archivo o retención documental del Sistema de Gestión en Seguridad y Salud en el Trabajo SG-SST</t>
  </si>
  <si>
    <t>3.1.1 Descripcion sociodemográfica. Diagnóstico de Condiciones de Salud</t>
  </si>
  <si>
    <t>3.1.2 Actividades de Promoción y Prevención en Salud</t>
  </si>
  <si>
    <t>3.1.4 Realización de los evaluaciones médicas ocupacionales: Peligros- Periodicidad Comunicación al Trabajador</t>
  </si>
  <si>
    <t>4.1.2 Identificación de peligros con participación de todos los niveles de la empresa</t>
  </si>
  <si>
    <t>4.2.5 Mantenimiento periódico de instalaciones, equipos, máquinas, herramientas</t>
  </si>
  <si>
    <t>4.2.6 Entrega de Elementos de Protección Persona EPP, se verifica con contratistas y subcontratistas</t>
  </si>
  <si>
    <t>5.1.1 Se cuenta con el Plan de Prevención,  Preparación y respuesta  ante emergencias</t>
  </si>
  <si>
    <t>5.1.2 Brigada de prevención conformada, capacitada y dotada</t>
  </si>
  <si>
    <t>6.1.3 Revisión anual de la alta dirección, resultados de la auditoría</t>
  </si>
  <si>
    <t>FECHA PLANEADA DEL PLAN DE IMPLEMENTACIÓN:</t>
  </si>
  <si>
    <t>ESTÁNDAR DE CUMPLIMIENTO</t>
  </si>
  <si>
    <t>Contratar al profesional responsable del SG-SST</t>
  </si>
  <si>
    <t>Asignar los recursos del SG-SST</t>
  </si>
  <si>
    <t>Conformar el COPASST</t>
  </si>
  <si>
    <t>Conformar el COCOLA</t>
  </si>
  <si>
    <t xml:space="preserve">Establecer y divulgar la politica del SG-SST </t>
  </si>
  <si>
    <t>Establecer el Plan Anual de Trabajo</t>
  </si>
  <si>
    <t>Aplicar las matrices de perfil sociodemográfico y de condiciones de salud</t>
  </si>
  <si>
    <t>Establecer el cronograma de mantenimiento de instalaciones, equipos, máquinas y herramientas</t>
  </si>
  <si>
    <t>Implementar el Plan de Prevención,  Preparación y respuesta  ante emergencias</t>
  </si>
  <si>
    <t>Conformar la Brigada de prevención, capacitarla y dotarla</t>
  </si>
  <si>
    <t>Realizar la revisión anual del SG-SST</t>
  </si>
  <si>
    <t>Gerencia</t>
  </si>
  <si>
    <t>Gerencia, Responsable SST</t>
  </si>
  <si>
    <t>Gerencia, Responsable SST, COPASST</t>
  </si>
  <si>
    <t>Responsable SST</t>
  </si>
  <si>
    <t>Gerencia, Responsable SST, IPS Contratada</t>
  </si>
  <si>
    <t>Gerencia, Responsable SST, COPASST, COCOLA, todos los trabajadores</t>
  </si>
  <si>
    <t>Gerencia, Responsable SST, COPASST, COCOLA</t>
  </si>
  <si>
    <t>N/A</t>
  </si>
  <si>
    <t>______________________________________________________________</t>
  </si>
  <si>
    <t>ACTIVIDAD PARA DESARROLLAR</t>
  </si>
  <si>
    <t>Implementar el procedimiento para la identificación de peligros y evaluación de riesgos</t>
  </si>
  <si>
    <t>Implementar las actividades de PYP en salud</t>
  </si>
  <si>
    <t>Verificar el estado de los EPP y realizar remplazos o entregas de estos a los trabajadores</t>
  </si>
  <si>
    <t>Implementar el archivo y documentar del SG-SST</t>
  </si>
  <si>
    <t xml:space="preserve">Realizar exámenes médicos ocupacionales a los trabajadores </t>
  </si>
  <si>
    <t>Implementar y desarollar las capacitaciones de promoción y prevención</t>
  </si>
  <si>
    <t>PLAN DE ACCIÓN PARA IMPLEMENTACIÓN DEL SISTEMA DE GESTIÓN DE SEGURIDAD Y SALUD EN 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</si>
</sst>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* #,##0.00_-;\-[$€-2]* #,##0.00_-;_-[$€-2]* &quot;-&quot;??_-"/>
  </numFmts>
  <fonts count="43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 Narrow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21"/>
      <name val="Arial"/>
      <family val="2"/>
    </font>
    <font>
      <b/>
      <sz val="11"/>
      <color indexed="8"/>
      <name val="Arial"/>
      <family val="2"/>
    </font>
    <font>
      <b/>
      <sz val="11"/>
      <color indexed="21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 tint="-4.9989318521683403E-2"/>
      <name val="Arial"/>
      <family val="2"/>
    </font>
    <font>
      <b/>
      <sz val="11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sz val="10"/>
      <color theme="2" tint="-0.89999084444715716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b/>
      <sz val="14"/>
      <color theme="0" tint="-4.9989318521683403E-2"/>
      <name val="Arial"/>
      <family val="2"/>
    </font>
    <font>
      <b/>
      <u/>
      <sz val="10"/>
      <color indexed="81"/>
      <name val="Tahoma"/>
      <family val="2"/>
    </font>
    <font>
      <u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6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6" fillId="7" borderId="1" applyNumberFormat="0" applyAlignment="0" applyProtection="0"/>
    <xf numFmtId="164" fontId="7" fillId="0" borderId="0" applyFont="0" applyFill="0" applyBorder="0" applyAlignment="0" applyProtection="0"/>
    <xf numFmtId="0" fontId="8" fillId="3" borderId="0" applyNumberFormat="0" applyBorder="0" applyAlignment="0" applyProtection="0"/>
    <xf numFmtId="0" fontId="9" fillId="21" borderId="0" applyNumberFormat="0" applyBorder="0" applyAlignment="0" applyProtection="0"/>
    <xf numFmtId="17" fontId="1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16" borderId="3" applyNumberFormat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</cellStyleXfs>
  <cellXfs count="157">
    <xf numFmtId="0" fontId="0" fillId="0" borderId="0" xfId="0"/>
    <xf numFmtId="0" fontId="14" fillId="0" borderId="0" xfId="0" applyFont="1"/>
    <xf numFmtId="0" fontId="17" fillId="0" borderId="0" xfId="0" applyFont="1"/>
    <xf numFmtId="0" fontId="10" fillId="0" borderId="0" xfId="0" applyFont="1"/>
    <xf numFmtId="0" fontId="17" fillId="0" borderId="0" xfId="0" applyFont="1" applyAlignment="1">
      <alignment horizontal="center"/>
    </xf>
    <xf numFmtId="1" fontId="28" fillId="0" borderId="5" xfId="31" applyNumberFormat="1" applyFont="1" applyBorder="1" applyAlignment="1" applyProtection="1">
      <alignment horizontal="center" vertical="center"/>
      <protection locked="0"/>
    </xf>
    <xf numFmtId="0" fontId="15" fillId="22" borderId="6" xfId="0" applyFont="1" applyFill="1" applyBorder="1" applyAlignment="1">
      <alignment horizontal="center" vertical="center" wrapText="1"/>
    </xf>
    <xf numFmtId="0" fontId="15" fillId="23" borderId="5" xfId="0" applyFont="1" applyFill="1" applyBorder="1" applyAlignment="1">
      <alignment horizontal="center" vertical="center" wrapText="1"/>
    </xf>
    <xf numFmtId="1" fontId="28" fillId="0" borderId="6" xfId="31" applyNumberFormat="1" applyFont="1" applyBorder="1" applyAlignment="1" applyProtection="1">
      <alignment horizontal="center" vertical="center"/>
      <protection locked="0"/>
    </xf>
    <xf numFmtId="1" fontId="28" fillId="0" borderId="12" xfId="31" applyNumberFormat="1" applyFont="1" applyBorder="1" applyAlignment="1" applyProtection="1">
      <alignment horizontal="center" vertical="center"/>
      <protection locked="0"/>
    </xf>
    <xf numFmtId="1" fontId="28" fillId="0" borderId="13" xfId="31" applyNumberFormat="1" applyFont="1" applyBorder="1" applyAlignment="1" applyProtection="1">
      <alignment horizontal="center" vertical="center"/>
      <protection locked="0"/>
    </xf>
    <xf numFmtId="0" fontId="15" fillId="24" borderId="5" xfId="0" applyFont="1" applyFill="1" applyBorder="1" applyAlignment="1">
      <alignment horizontal="center" vertical="center" wrapText="1"/>
    </xf>
    <xf numFmtId="1" fontId="15" fillId="0" borderId="16" xfId="0" applyNumberFormat="1" applyFont="1" applyBorder="1" applyAlignment="1">
      <alignment horizontal="center" vertical="center" wrapText="1"/>
    </xf>
    <xf numFmtId="9" fontId="19" fillId="24" borderId="5" xfId="0" applyNumberFormat="1" applyFont="1" applyFill="1" applyBorder="1" applyAlignment="1">
      <alignment horizontal="center" vertical="center"/>
    </xf>
    <xf numFmtId="0" fontId="41" fillId="0" borderId="0" xfId="0" applyFont="1"/>
    <xf numFmtId="0" fontId="17" fillId="0" borderId="0" xfId="0" applyFont="1" applyAlignment="1">
      <alignment vertical="center"/>
    </xf>
    <xf numFmtId="17" fontId="34" fillId="0" borderId="26" xfId="31" applyFont="1" applyBorder="1" applyAlignment="1" applyProtection="1">
      <alignment horizontal="center" vertical="center" wrapText="1"/>
      <protection locked="0"/>
    </xf>
    <xf numFmtId="17" fontId="34" fillId="0" borderId="22" xfId="31" applyFont="1" applyBorder="1" applyAlignment="1" applyProtection="1">
      <alignment horizontal="center" vertical="center" wrapText="1"/>
      <protection locked="0"/>
    </xf>
    <xf numFmtId="9" fontId="28" fillId="0" borderId="27" xfId="32" applyFont="1" applyFill="1" applyBorder="1" applyAlignment="1" applyProtection="1">
      <alignment horizontal="center" vertical="center"/>
      <protection locked="0"/>
    </xf>
    <xf numFmtId="0" fontId="19" fillId="0" borderId="3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17" fontId="34" fillId="0" borderId="8" xfId="31" applyFont="1" applyBorder="1" applyAlignment="1" applyProtection="1">
      <alignment horizontal="center" vertical="center" wrapText="1"/>
      <protection locked="0"/>
    </xf>
    <xf numFmtId="17" fontId="34" fillId="0" borderId="16" xfId="31" applyFont="1" applyBorder="1" applyAlignment="1" applyProtection="1">
      <alignment horizontal="center" vertical="center" wrapText="1"/>
      <protection locked="0"/>
    </xf>
    <xf numFmtId="17" fontId="31" fillId="25" borderId="25" xfId="31" applyFont="1" applyFill="1" applyBorder="1" applyAlignment="1">
      <alignment horizontal="center" vertical="center" wrapText="1"/>
    </xf>
    <xf numFmtId="17" fontId="31" fillId="25" borderId="0" xfId="31" applyFont="1" applyFill="1" applyAlignment="1">
      <alignment horizontal="center" vertical="center" wrapText="1"/>
    </xf>
    <xf numFmtId="17" fontId="31" fillId="25" borderId="57" xfId="31" applyFont="1" applyFill="1" applyBorder="1" applyAlignment="1">
      <alignment horizontal="center" vertical="center" wrapText="1"/>
    </xf>
    <xf numFmtId="17" fontId="32" fillId="25" borderId="25" xfId="31" applyFont="1" applyFill="1" applyBorder="1" applyAlignment="1">
      <alignment horizontal="center" vertical="center"/>
    </xf>
    <xf numFmtId="17" fontId="32" fillId="25" borderId="0" xfId="31" applyFont="1" applyFill="1" applyAlignment="1">
      <alignment horizontal="center" vertical="center"/>
    </xf>
    <xf numFmtId="17" fontId="32" fillId="25" borderId="57" xfId="31" applyFont="1" applyFill="1" applyBorder="1" applyAlignment="1">
      <alignment horizontal="center" vertical="center"/>
    </xf>
    <xf numFmtId="17" fontId="32" fillId="25" borderId="26" xfId="31" applyFont="1" applyFill="1" applyBorder="1" applyAlignment="1">
      <alignment horizontal="center" vertical="center"/>
    </xf>
    <xf numFmtId="17" fontId="32" fillId="25" borderId="31" xfId="31" applyFont="1" applyFill="1" applyBorder="1" applyAlignment="1">
      <alignment horizontal="center" vertical="center"/>
    </xf>
    <xf numFmtId="17" fontId="32" fillId="25" borderId="32" xfId="31" applyFont="1" applyFill="1" applyBorder="1" applyAlignment="1">
      <alignment horizontal="center" vertical="center"/>
    </xf>
    <xf numFmtId="0" fontId="15" fillId="27" borderId="5" xfId="0" applyFont="1" applyFill="1" applyBorder="1" applyAlignment="1">
      <alignment horizontal="center" vertical="center" wrapText="1"/>
    </xf>
    <xf numFmtId="17" fontId="33" fillId="25" borderId="5" xfId="31" applyFont="1" applyFill="1" applyBorder="1" applyAlignment="1">
      <alignment horizontal="center" vertical="center"/>
    </xf>
    <xf numFmtId="0" fontId="22" fillId="29" borderId="9" xfId="0" applyFont="1" applyFill="1" applyBorder="1" applyAlignment="1">
      <alignment horizontal="center" vertical="center" wrapText="1"/>
    </xf>
    <xf numFmtId="0" fontId="22" fillId="29" borderId="23" xfId="0" applyFont="1" applyFill="1" applyBorder="1" applyAlignment="1">
      <alignment horizontal="center" vertical="center" wrapText="1"/>
    </xf>
    <xf numFmtId="9" fontId="28" fillId="0" borderId="28" xfId="32" applyFont="1" applyFill="1" applyBorder="1" applyAlignment="1" applyProtection="1">
      <alignment horizontal="center" vertical="center"/>
      <protection locked="0"/>
    </xf>
    <xf numFmtId="9" fontId="35" fillId="0" borderId="13" xfId="32" applyFont="1" applyFill="1" applyBorder="1" applyAlignment="1" applyProtection="1">
      <alignment horizontal="center" vertical="center"/>
      <protection locked="0"/>
    </xf>
    <xf numFmtId="9" fontId="35" fillId="0" borderId="38" xfId="32" applyFont="1" applyFill="1" applyBorder="1" applyAlignment="1" applyProtection="1">
      <alignment horizontal="center" vertical="center"/>
      <protection locked="0"/>
    </xf>
    <xf numFmtId="17" fontId="34" fillId="0" borderId="36" xfId="31" applyFont="1" applyBorder="1" applyAlignment="1" applyProtection="1">
      <alignment horizontal="center" vertical="center" wrapText="1"/>
      <protection locked="0"/>
    </xf>
    <xf numFmtId="17" fontId="31" fillId="25" borderId="11" xfId="31" applyFont="1" applyFill="1" applyBorder="1" applyAlignment="1">
      <alignment horizontal="center" vertical="center" wrapText="1"/>
    </xf>
    <xf numFmtId="17" fontId="31" fillId="25" borderId="26" xfId="31" applyFont="1" applyFill="1" applyBorder="1" applyAlignment="1">
      <alignment horizontal="center" vertical="center" wrapText="1"/>
    </xf>
    <xf numFmtId="17" fontId="31" fillId="25" borderId="30" xfId="31" applyFont="1" applyFill="1" applyBorder="1" applyAlignment="1">
      <alignment horizontal="center" vertical="center" wrapText="1"/>
    </xf>
    <xf numFmtId="17" fontId="31" fillId="25" borderId="31" xfId="31" applyFont="1" applyFill="1" applyBorder="1" applyAlignment="1">
      <alignment horizontal="center" vertical="center" wrapText="1"/>
    </xf>
    <xf numFmtId="17" fontId="31" fillId="25" borderId="37" xfId="31" applyFont="1" applyFill="1" applyBorder="1" applyAlignment="1">
      <alignment horizontal="center" vertical="center" wrapText="1"/>
    </xf>
    <xf numFmtId="17" fontId="31" fillId="25" borderId="32" xfId="31" applyFont="1" applyFill="1" applyBorder="1" applyAlignment="1">
      <alignment horizontal="center" vertical="center" wrapText="1"/>
    </xf>
    <xf numFmtId="1" fontId="28" fillId="0" borderId="10" xfId="31" applyNumberFormat="1" applyFont="1" applyBorder="1" applyAlignment="1" applyProtection="1">
      <alignment horizontal="center" vertical="center" wrapText="1"/>
      <protection locked="0"/>
    </xf>
    <xf numFmtId="1" fontId="28" fillId="0" borderId="29" xfId="31" applyNumberFormat="1" applyFont="1" applyBorder="1" applyAlignment="1" applyProtection="1">
      <alignment horizontal="center" vertical="center" wrapText="1"/>
      <protection locked="0"/>
    </xf>
    <xf numFmtId="0" fontId="30" fillId="25" borderId="20" xfId="0" applyFont="1" applyFill="1" applyBorder="1" applyAlignment="1">
      <alignment horizontal="center" vertical="center" wrapText="1"/>
    </xf>
    <xf numFmtId="0" fontId="30" fillId="25" borderId="21" xfId="0" applyFont="1" applyFill="1" applyBorder="1" applyAlignment="1">
      <alignment horizontal="center" vertical="center" wrapText="1"/>
    </xf>
    <xf numFmtId="0" fontId="30" fillId="25" borderId="22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30" fillId="25" borderId="16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17" fontId="34" fillId="0" borderId="24" xfId="31" applyFont="1" applyBorder="1" applyAlignment="1" applyProtection="1">
      <alignment horizontal="center" vertical="center" wrapText="1"/>
      <protection locked="0"/>
    </xf>
    <xf numFmtId="17" fontId="34" fillId="0" borderId="5" xfId="31" applyFont="1" applyBorder="1" applyAlignment="1" applyProtection="1">
      <alignment horizontal="center" vertical="center" wrapText="1"/>
      <protection locked="0"/>
    </xf>
    <xf numFmtId="1" fontId="28" fillId="0" borderId="42" xfId="32" applyNumberFormat="1" applyFont="1" applyFill="1" applyBorder="1" applyAlignment="1" applyProtection="1">
      <alignment horizontal="center" vertical="center"/>
      <protection locked="0"/>
    </xf>
    <xf numFmtId="1" fontId="28" fillId="0" borderId="51" xfId="32" applyNumberFormat="1" applyFont="1" applyFill="1" applyBorder="1" applyAlignment="1" applyProtection="1">
      <alignment horizontal="center" vertical="center"/>
      <protection locked="0"/>
    </xf>
    <xf numFmtId="1" fontId="28" fillId="0" borderId="52" xfId="32" applyNumberFormat="1" applyFont="1" applyFill="1" applyBorder="1" applyAlignment="1" applyProtection="1">
      <alignment horizontal="center" vertical="center"/>
      <protection locked="0"/>
    </xf>
    <xf numFmtId="1" fontId="28" fillId="0" borderId="53" xfId="32" applyNumberFormat="1" applyFont="1" applyFill="1" applyBorder="1" applyAlignment="1" applyProtection="1">
      <alignment horizontal="center" vertical="center"/>
      <protection locked="0"/>
    </xf>
    <xf numFmtId="0" fontId="29" fillId="25" borderId="17" xfId="0" applyFont="1" applyFill="1" applyBorder="1" applyAlignment="1">
      <alignment horizontal="center" vertical="center" wrapText="1"/>
    </xf>
    <xf numFmtId="0" fontId="29" fillId="25" borderId="18" xfId="0" applyFont="1" applyFill="1" applyBorder="1" applyAlignment="1">
      <alignment horizontal="center" vertical="center" wrapText="1"/>
    </xf>
    <xf numFmtId="0" fontId="29" fillId="25" borderId="19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5" fillId="24" borderId="5" xfId="0" applyFont="1" applyFill="1" applyBorder="1" applyAlignment="1">
      <alignment horizontal="center" vertical="center" wrapText="1"/>
    </xf>
    <xf numFmtId="0" fontId="15" fillId="24" borderId="9" xfId="0" applyFont="1" applyFill="1" applyBorder="1" applyAlignment="1">
      <alignment horizontal="center" vertical="center" wrapText="1"/>
    </xf>
    <xf numFmtId="0" fontId="36" fillId="24" borderId="42" xfId="0" applyFont="1" applyFill="1" applyBorder="1" applyAlignment="1">
      <alignment horizontal="center" vertical="center"/>
    </xf>
    <xf numFmtId="0" fontId="36" fillId="24" borderId="43" xfId="0" applyFont="1" applyFill="1" applyBorder="1" applyAlignment="1">
      <alignment horizontal="center" vertical="center"/>
    </xf>
    <xf numFmtId="0" fontId="36" fillId="24" borderId="44" xfId="0" applyFont="1" applyFill="1" applyBorder="1" applyAlignment="1">
      <alignment horizontal="center" vertical="center"/>
    </xf>
    <xf numFmtId="0" fontId="15" fillId="24" borderId="9" xfId="0" applyFont="1" applyFill="1" applyBorder="1" applyAlignment="1">
      <alignment horizontal="center" vertical="center"/>
    </xf>
    <xf numFmtId="0" fontId="15" fillId="24" borderId="24" xfId="0" applyFont="1" applyFill="1" applyBorder="1" applyAlignment="1">
      <alignment horizontal="center" vertical="center"/>
    </xf>
    <xf numFmtId="0" fontId="15" fillId="24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9" fontId="19" fillId="24" borderId="9" xfId="0" applyNumberFormat="1" applyFont="1" applyFill="1" applyBorder="1" applyAlignment="1">
      <alignment horizontal="center" vertical="center" wrapText="1"/>
    </xf>
    <xf numFmtId="9" fontId="19" fillId="24" borderId="23" xfId="0" applyNumberFormat="1" applyFont="1" applyFill="1" applyBorder="1" applyAlignment="1">
      <alignment horizontal="center" vertical="center" wrapText="1"/>
    </xf>
    <xf numFmtId="9" fontId="19" fillId="24" borderId="5" xfId="0" applyNumberFormat="1" applyFont="1" applyFill="1" applyBorder="1" applyAlignment="1">
      <alignment horizontal="center" vertical="center"/>
    </xf>
    <xf numFmtId="0" fontId="19" fillId="24" borderId="9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1" fontId="19" fillId="0" borderId="9" xfId="0" applyNumberFormat="1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17" fontId="31" fillId="25" borderId="8" xfId="31" applyFont="1" applyFill="1" applyBorder="1" applyAlignment="1">
      <alignment horizontal="center" vertical="center" wrapText="1"/>
    </xf>
    <xf numFmtId="17" fontId="31" fillId="25" borderId="33" xfId="31" applyFont="1" applyFill="1" applyBorder="1" applyAlignment="1">
      <alignment horizontal="center" vertical="center" wrapText="1"/>
    </xf>
    <xf numFmtId="17" fontId="31" fillId="25" borderId="8" xfId="31" applyFont="1" applyFill="1" applyBorder="1" applyAlignment="1">
      <alignment horizontal="center" vertical="center" textRotation="90" wrapText="1"/>
    </xf>
    <xf numFmtId="17" fontId="31" fillId="25" borderId="33" xfId="31" applyFont="1" applyFill="1" applyBorder="1" applyAlignment="1">
      <alignment horizontal="center" vertical="center" textRotation="90" wrapText="1"/>
    </xf>
    <xf numFmtId="0" fontId="31" fillId="25" borderId="9" xfId="0" applyFont="1" applyFill="1" applyBorder="1" applyAlignment="1">
      <alignment horizontal="center" vertical="center" wrapText="1"/>
    </xf>
    <xf numFmtId="0" fontId="31" fillId="25" borderId="23" xfId="0" applyFont="1" applyFill="1" applyBorder="1" applyAlignment="1">
      <alignment horizontal="center" vertical="center" wrapText="1"/>
    </xf>
    <xf numFmtId="0" fontId="31" fillId="25" borderId="24" xfId="0" applyFont="1" applyFill="1" applyBorder="1" applyAlignment="1">
      <alignment horizontal="center" vertical="center" wrapText="1"/>
    </xf>
    <xf numFmtId="9" fontId="35" fillId="0" borderId="40" xfId="32" applyFont="1" applyFill="1" applyBorder="1" applyAlignment="1" applyProtection="1">
      <alignment horizontal="center" vertical="center"/>
      <protection locked="0"/>
    </xf>
    <xf numFmtId="9" fontId="35" fillId="0" borderId="55" xfId="32" applyFont="1" applyFill="1" applyBorder="1" applyAlignment="1" applyProtection="1">
      <alignment horizontal="center" vertical="center"/>
      <protection locked="0"/>
    </xf>
    <xf numFmtId="0" fontId="20" fillId="26" borderId="5" xfId="0" applyFont="1" applyFill="1" applyBorder="1" applyAlignment="1">
      <alignment horizontal="center" vertical="center" wrapText="1"/>
    </xf>
    <xf numFmtId="0" fontId="37" fillId="25" borderId="5" xfId="0" applyFont="1" applyFill="1" applyBorder="1" applyAlignment="1">
      <alignment horizontal="center" vertical="center"/>
    </xf>
    <xf numFmtId="0" fontId="32" fillId="25" borderId="5" xfId="0" applyFont="1" applyFill="1" applyBorder="1" applyAlignment="1">
      <alignment horizontal="center" vertical="center"/>
    </xf>
    <xf numFmtId="0" fontId="20" fillId="28" borderId="5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24" borderId="54" xfId="0" applyFont="1" applyFill="1" applyBorder="1" applyAlignment="1">
      <alignment horizontal="center" vertical="center" wrapText="1"/>
    </xf>
    <xf numFmtId="0" fontId="15" fillId="24" borderId="24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9" fillId="25" borderId="40" xfId="0" applyFont="1" applyFill="1" applyBorder="1" applyAlignment="1">
      <alignment horizontal="center" vertical="center"/>
    </xf>
    <xf numFmtId="0" fontId="29" fillId="25" borderId="41" xfId="0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/>
    </xf>
    <xf numFmtId="0" fontId="36" fillId="24" borderId="45" xfId="0" applyFont="1" applyFill="1" applyBorder="1" applyAlignment="1">
      <alignment horizontal="center" vertical="center"/>
    </xf>
    <xf numFmtId="0" fontId="36" fillId="24" borderId="14" xfId="0" applyFont="1" applyFill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39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15" fillId="24" borderId="15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39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22" fillId="27" borderId="8" xfId="0" applyFont="1" applyFill="1" applyBorder="1" applyAlignment="1">
      <alignment horizontal="center" vertical="center" textRotation="90" wrapText="1"/>
    </xf>
    <xf numFmtId="0" fontId="22" fillId="27" borderId="33" xfId="0" applyFont="1" applyFill="1" applyBorder="1" applyAlignment="1">
      <alignment horizontal="center" vertical="center" textRotation="90" wrapText="1"/>
    </xf>
    <xf numFmtId="0" fontId="22" fillId="27" borderId="16" xfId="0" applyFont="1" applyFill="1" applyBorder="1" applyAlignment="1">
      <alignment horizontal="center" vertical="center" textRotation="90" wrapText="1"/>
    </xf>
    <xf numFmtId="0" fontId="22" fillId="26" borderId="8" xfId="0" applyFont="1" applyFill="1" applyBorder="1" applyAlignment="1">
      <alignment horizontal="center" vertical="center" textRotation="90" wrapText="1"/>
    </xf>
    <xf numFmtId="0" fontId="22" fillId="26" borderId="33" xfId="0" applyFont="1" applyFill="1" applyBorder="1" applyAlignment="1">
      <alignment horizontal="center" vertical="center" textRotation="90" wrapText="1"/>
    </xf>
    <xf numFmtId="0" fontId="22" fillId="26" borderId="16" xfId="0" applyFont="1" applyFill="1" applyBorder="1" applyAlignment="1">
      <alignment horizontal="center" vertical="center" textRotation="90" wrapText="1"/>
    </xf>
    <xf numFmtId="0" fontId="42" fillId="28" borderId="8" xfId="0" applyFont="1" applyFill="1" applyBorder="1" applyAlignment="1">
      <alignment horizontal="center" vertical="center" textRotation="90" wrapText="1"/>
    </xf>
    <xf numFmtId="0" fontId="42" fillId="28" borderId="16" xfId="0" applyFont="1" applyFill="1" applyBorder="1" applyAlignment="1">
      <alignment horizontal="center" vertical="center" textRotation="90" wrapText="1"/>
    </xf>
    <xf numFmtId="0" fontId="15" fillId="27" borderId="35" xfId="0" applyFont="1" applyFill="1" applyBorder="1" applyAlignment="1">
      <alignment horizontal="center" vertical="center" wrapText="1"/>
    </xf>
    <xf numFmtId="0" fontId="15" fillId="27" borderId="16" xfId="0" applyFont="1" applyFill="1" applyBorder="1" applyAlignment="1">
      <alignment horizontal="center" vertical="center" wrapText="1"/>
    </xf>
    <xf numFmtId="0" fontId="15" fillId="27" borderId="8" xfId="0" applyFont="1" applyFill="1" applyBorder="1" applyAlignment="1">
      <alignment horizontal="center" vertical="center" wrapText="1"/>
    </xf>
    <xf numFmtId="0" fontId="20" fillId="26" borderId="8" xfId="0" applyFont="1" applyFill="1" applyBorder="1" applyAlignment="1">
      <alignment horizontal="center" vertical="center" wrapText="1"/>
    </xf>
    <xf numFmtId="0" fontId="20" fillId="26" borderId="16" xfId="0" applyFont="1" applyFill="1" applyBorder="1" applyAlignment="1">
      <alignment horizontal="center" vertical="center" wrapText="1"/>
    </xf>
    <xf numFmtId="0" fontId="20" fillId="28" borderId="8" xfId="0" applyFont="1" applyFill="1" applyBorder="1" applyAlignment="1">
      <alignment horizontal="center" vertical="center" wrapText="1"/>
    </xf>
    <xf numFmtId="0" fontId="20" fillId="28" borderId="34" xfId="0" applyFont="1" applyFill="1" applyBorder="1" applyAlignment="1">
      <alignment horizontal="center" vertical="center" wrapText="1"/>
    </xf>
    <xf numFmtId="0" fontId="30" fillId="25" borderId="56" xfId="0" applyFont="1" applyFill="1" applyBorder="1" applyAlignment="1">
      <alignment horizontal="center" vertical="center" wrapText="1"/>
    </xf>
    <xf numFmtId="0" fontId="30" fillId="25" borderId="49" xfId="0" applyFont="1" applyFill="1" applyBorder="1" applyAlignment="1">
      <alignment horizontal="center" vertical="center" wrapText="1"/>
    </xf>
    <xf numFmtId="0" fontId="30" fillId="25" borderId="50" xfId="0" applyFont="1" applyFill="1" applyBorder="1" applyAlignment="1">
      <alignment horizontal="center" vertical="center" wrapText="1"/>
    </xf>
    <xf numFmtId="0" fontId="30" fillId="25" borderId="40" xfId="0" applyFont="1" applyFill="1" applyBorder="1" applyAlignment="1">
      <alignment horizontal="center" vertical="center" wrapText="1"/>
    </xf>
    <xf numFmtId="0" fontId="30" fillId="25" borderId="41" xfId="0" applyFont="1" applyFill="1" applyBorder="1" applyAlignment="1">
      <alignment horizontal="center" vertical="center" wrapText="1"/>
    </xf>
    <xf numFmtId="0" fontId="30" fillId="25" borderId="14" xfId="0" applyFont="1" applyFill="1" applyBorder="1" applyAlignment="1">
      <alignment horizontal="center" vertical="center" wrapText="1"/>
    </xf>
  </cellXfs>
  <cellStyles count="37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elda vinculada" xfId="19" builtinId="24" customBuiltin="1"/>
    <cellStyle name="Encabezado 4" xfId="20" builtinId="19" customBuiltin="1"/>
    <cellStyle name="Énfasis1" xfId="21" builtinId="29" customBuiltin="1"/>
    <cellStyle name="Énfasis2" xfId="22" builtinId="33" customBuiltin="1"/>
    <cellStyle name="Énfasis3" xfId="23" builtinId="37" customBuiltin="1"/>
    <cellStyle name="Énfasis4" xfId="24" builtinId="41" customBuiltin="1"/>
    <cellStyle name="Énfasis5" xfId="25" builtinId="45" customBuiltin="1"/>
    <cellStyle name="Énfasis6" xfId="26" builtinId="49" customBuiltin="1"/>
    <cellStyle name="Entrada" xfId="27" builtinId="20" customBuiltin="1"/>
    <cellStyle name="Euro" xfId="28" xr:uid="{00000000-0005-0000-0000-00001B000000}"/>
    <cellStyle name="Incorrecto" xfId="29" builtinId="27" customBuiltin="1"/>
    <cellStyle name="Neutral" xfId="30" builtinId="28" customBuiltin="1"/>
    <cellStyle name="Normal" xfId="0" builtinId="0"/>
    <cellStyle name="Normal 3" xfId="31" xr:uid="{00000000-0005-0000-0000-00001F000000}"/>
    <cellStyle name="Porcentaje" xfId="32" builtinId="5"/>
    <cellStyle name="Porcentual 2" xfId="33" xr:uid="{00000000-0005-0000-0000-000021000000}"/>
    <cellStyle name="Salida" xfId="34" builtinId="21" customBuiltin="1"/>
    <cellStyle name="Título" xfId="35" builtinId="15" customBuiltin="1"/>
    <cellStyle name="Total" xfId="36" builtinId="25" customBuiltin="1"/>
  </cellStyles>
  <dxfs count="37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'Plan de Implementación SST'!$C$57:$D$57</c:f>
              <c:strCache>
                <c:ptCount val="2"/>
                <c:pt idx="0">
                  <c:v>RESULTADO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strRef>
              <c:f>'Plan de Implementación SST'!$E$54:$R$54</c:f>
              <c:strCache>
                <c:ptCount val="1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  <c:pt idx="12">
                  <c:v>TOTAL</c:v>
                </c:pt>
              </c:strCache>
            </c:strRef>
          </c:cat>
          <c:val>
            <c:numRef>
              <c:f>'Plan de Implementación SST'!$E$57:$R$57</c:f>
              <c:numCache>
                <c:formatCode>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DA-42DA-8BAD-CB0115763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040607"/>
        <c:axId val="1"/>
      </c:barChart>
      <c:lineChart>
        <c:grouping val="standard"/>
        <c:varyColors val="0"/>
        <c:ser>
          <c:idx val="1"/>
          <c:order val="1"/>
          <c:tx>
            <c:strRef>
              <c:f>'Plan de Implementación SST'!$C$58:$D$58</c:f>
              <c:strCache>
                <c:ptCount val="2"/>
                <c:pt idx="0">
                  <c:v>META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'Plan de Implementación SST'!$E$54:$R$54</c:f>
              <c:strCache>
                <c:ptCount val="1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  <c:pt idx="12">
                  <c:v>TOTAL</c:v>
                </c:pt>
              </c:strCache>
            </c:strRef>
          </c:cat>
          <c:val>
            <c:numRef>
              <c:f>'Plan de Implementación SST'!$E$58:$R$58</c:f>
              <c:numCache>
                <c:formatCode>0%</c:formatCode>
                <c:ptCount val="14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DA-42DA-8BAD-CB0115763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040607"/>
        <c:axId val="1"/>
      </c:lineChart>
      <c:catAx>
        <c:axId val="84040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404060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1566011380916664"/>
          <c:y val="0.88708767884869877"/>
          <c:w val="0.3634070217803011"/>
          <c:h val="7.7649584620708381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175079</xdr:colOff>
      <xdr:row>53</xdr:row>
      <xdr:rowOff>114300</xdr:rowOff>
    </xdr:from>
    <xdr:to>
      <xdr:col>19</xdr:col>
      <xdr:colOff>3510643</xdr:colOff>
      <xdr:row>65</xdr:row>
      <xdr:rowOff>6350</xdr:rowOff>
    </xdr:to>
    <xdr:graphicFrame macro="">
      <xdr:nvGraphicFramePr>
        <xdr:cNvPr id="1030" name="Gráfico 1">
          <a:extLst>
            <a:ext uri="{FF2B5EF4-FFF2-40B4-BE49-F238E27FC236}">
              <a16:creationId xmlns:a16="http://schemas.microsoft.com/office/drawing/2014/main" id="{A23D690D-3614-4B89-AEC6-F9601E89FD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429244</xdr:colOff>
      <xdr:row>1</xdr:row>
      <xdr:rowOff>134837</xdr:rowOff>
    </xdr:from>
    <xdr:to>
      <xdr:col>1</xdr:col>
      <xdr:colOff>1684626</xdr:colOff>
      <xdr:row>3</xdr:row>
      <xdr:rowOff>571500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647C2D-52E9-1812-1161-03B17689D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5673" y="257301"/>
          <a:ext cx="1255382" cy="1062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T73"/>
  <sheetViews>
    <sheetView showGridLines="0" tabSelected="1" view="pageBreakPreview" zoomScale="70" zoomScaleNormal="85" zoomScaleSheetLayoutView="70" zoomScalePageLayoutView="70" workbookViewId="0">
      <selection activeCell="P41" sqref="P41"/>
    </sheetView>
  </sheetViews>
  <sheetFormatPr baseColWidth="10" defaultColWidth="11.42578125" defaultRowHeight="12" x14ac:dyDescent="0.2"/>
  <cols>
    <col min="1" max="1" width="12.140625" style="2" customWidth="1"/>
    <col min="2" max="2" width="45.140625" style="2" customWidth="1"/>
    <col min="3" max="3" width="47.28515625" style="2" customWidth="1"/>
    <col min="4" max="4" width="5.85546875" style="2" customWidth="1"/>
    <col min="5" max="16" width="6.85546875" style="2" customWidth="1"/>
    <col min="17" max="17" width="9.140625" style="2" customWidth="1"/>
    <col min="18" max="18" width="11.42578125" style="2" customWidth="1"/>
    <col min="19" max="19" width="44" style="4" customWidth="1"/>
    <col min="20" max="20" width="55.85546875" style="2" customWidth="1"/>
    <col min="21" max="16384" width="11.42578125" style="2"/>
  </cols>
  <sheetData>
    <row r="1" spans="1:20" ht="9.9499999999999993" customHeight="1" x14ac:dyDescent="0.2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90"/>
    </row>
    <row r="2" spans="1:20" ht="24.75" customHeight="1" x14ac:dyDescent="0.2">
      <c r="A2" s="110"/>
      <c r="B2" s="110"/>
      <c r="C2" s="104" t="s">
        <v>99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6"/>
    </row>
    <row r="3" spans="1:20" ht="24.75" customHeight="1" x14ac:dyDescent="0.2">
      <c r="A3" s="110"/>
      <c r="B3" s="110"/>
      <c r="C3" s="88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90"/>
    </row>
    <row r="4" spans="1:20" ht="51.75" customHeight="1" x14ac:dyDescent="0.2">
      <c r="A4" s="110"/>
      <c r="B4" s="110"/>
      <c r="C4" s="107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</row>
    <row r="5" spans="1:20" ht="24" customHeight="1" x14ac:dyDescent="0.2">
      <c r="A5" s="101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</row>
    <row r="6" spans="1:20" ht="21" customHeight="1" x14ac:dyDescent="0.2">
      <c r="A6" s="95" t="s">
        <v>70</v>
      </c>
      <c r="B6" s="96"/>
      <c r="C6" s="96"/>
      <c r="D6" s="97"/>
      <c r="E6" s="34">
        <v>2026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23" t="s">
        <v>20</v>
      </c>
      <c r="R6" s="23"/>
      <c r="S6" s="26" t="s">
        <v>21</v>
      </c>
      <c r="T6" s="29" t="s">
        <v>0</v>
      </c>
    </row>
    <row r="7" spans="1:20" s="3" customFormat="1" ht="22.5" customHeight="1" x14ac:dyDescent="0.2">
      <c r="A7" s="93" t="s">
        <v>16</v>
      </c>
      <c r="B7" s="91" t="s">
        <v>71</v>
      </c>
      <c r="C7" s="40" t="s">
        <v>92</v>
      </c>
      <c r="D7" s="41"/>
      <c r="E7" s="33" t="s">
        <v>1</v>
      </c>
      <c r="F7" s="33" t="s">
        <v>2</v>
      </c>
      <c r="G7" s="33" t="s">
        <v>3</v>
      </c>
      <c r="H7" s="33" t="s">
        <v>4</v>
      </c>
      <c r="I7" s="33" t="s">
        <v>5</v>
      </c>
      <c r="J7" s="33" t="s">
        <v>6</v>
      </c>
      <c r="K7" s="33" t="s">
        <v>7</v>
      </c>
      <c r="L7" s="33" t="s">
        <v>8</v>
      </c>
      <c r="M7" s="33" t="s">
        <v>9</v>
      </c>
      <c r="N7" s="33" t="s">
        <v>10</v>
      </c>
      <c r="O7" s="33" t="s">
        <v>11</v>
      </c>
      <c r="P7" s="33" t="s">
        <v>12</v>
      </c>
      <c r="Q7" s="24"/>
      <c r="R7" s="24"/>
      <c r="S7" s="27"/>
      <c r="T7" s="30"/>
    </row>
    <row r="8" spans="1:20" s="3" customFormat="1" ht="22.5" customHeight="1" x14ac:dyDescent="0.2">
      <c r="A8" s="94"/>
      <c r="B8" s="92"/>
      <c r="C8" s="42"/>
      <c r="D8" s="4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24"/>
      <c r="R8" s="24"/>
      <c r="S8" s="27"/>
      <c r="T8" s="30"/>
    </row>
    <row r="9" spans="1:20" s="1" customFormat="1" ht="28.35" customHeight="1" thickBot="1" x14ac:dyDescent="0.25">
      <c r="A9" s="94"/>
      <c r="B9" s="92"/>
      <c r="C9" s="44"/>
      <c r="D9" s="45"/>
      <c r="E9" s="46" t="s">
        <v>41</v>
      </c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25"/>
      <c r="R9" s="25"/>
      <c r="S9" s="28"/>
      <c r="T9" s="31"/>
    </row>
    <row r="10" spans="1:20" s="1" customFormat="1" ht="26.25" customHeight="1" x14ac:dyDescent="0.2">
      <c r="A10" s="136" t="s">
        <v>17</v>
      </c>
      <c r="B10" s="32" t="s">
        <v>53</v>
      </c>
      <c r="C10" s="144" t="s">
        <v>72</v>
      </c>
      <c r="D10" s="6" t="s">
        <v>24</v>
      </c>
      <c r="E10" s="8">
        <v>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36">
        <f>IFERROR(IF(COUNT(E10:P10)&lt;1,0,IF(COUNT(E11:P11)&gt;=COUNT(E10:P10),1,(COUNT(E11:P11)/COUNT(E10:P10)))),0)</f>
        <v>0</v>
      </c>
      <c r="R10" s="37">
        <f>AVERAGE(Q10:Q17)</f>
        <v>0</v>
      </c>
      <c r="S10" s="39" t="s">
        <v>83</v>
      </c>
      <c r="T10" s="19" t="s">
        <v>90</v>
      </c>
    </row>
    <row r="11" spans="1:20" s="1" customFormat="1" ht="29.25" customHeight="1" thickBot="1" x14ac:dyDescent="0.25">
      <c r="A11" s="137"/>
      <c r="B11" s="32"/>
      <c r="C11" s="145"/>
      <c r="D11" s="7" t="s">
        <v>25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18"/>
      <c r="R11" s="38"/>
      <c r="S11" s="17"/>
      <c r="T11" s="20"/>
    </row>
    <row r="12" spans="1:20" s="1" customFormat="1" ht="24" customHeight="1" x14ac:dyDescent="0.2">
      <c r="A12" s="137"/>
      <c r="B12" s="32" t="s">
        <v>54</v>
      </c>
      <c r="C12" s="146" t="s">
        <v>73</v>
      </c>
      <c r="D12" s="6" t="s">
        <v>24</v>
      </c>
      <c r="E12" s="8">
        <v>1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8">
        <f>IFERROR(IF(COUNT(E12:P12)&lt;1,0,IF(COUNT(E13:P13)&gt;=COUNT(E12:P12),1,(COUNT(E13:P13)/COUNT(E12:P12)))),0)</f>
        <v>0</v>
      </c>
      <c r="R12" s="38"/>
      <c r="S12" s="16" t="s">
        <v>83</v>
      </c>
      <c r="T12" s="19" t="s">
        <v>90</v>
      </c>
    </row>
    <row r="13" spans="1:20" s="1" customFormat="1" ht="24" customHeight="1" thickBot="1" x14ac:dyDescent="0.25">
      <c r="A13" s="137"/>
      <c r="B13" s="32"/>
      <c r="C13" s="145"/>
      <c r="D13" s="7" t="s">
        <v>25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18"/>
      <c r="R13" s="38"/>
      <c r="S13" s="17"/>
      <c r="T13" s="20"/>
    </row>
    <row r="14" spans="1:20" s="1" customFormat="1" ht="24" customHeight="1" x14ac:dyDescent="0.2">
      <c r="A14" s="137"/>
      <c r="B14" s="32" t="s">
        <v>55</v>
      </c>
      <c r="C14" s="146" t="s">
        <v>74</v>
      </c>
      <c r="D14" s="6" t="s">
        <v>24</v>
      </c>
      <c r="E14" s="8"/>
      <c r="F14" s="8">
        <v>1</v>
      </c>
      <c r="G14" s="8">
        <v>1</v>
      </c>
      <c r="H14" s="8"/>
      <c r="I14" s="8"/>
      <c r="J14" s="8"/>
      <c r="K14" s="8"/>
      <c r="L14" s="8"/>
      <c r="M14" s="8"/>
      <c r="N14" s="8"/>
      <c r="O14" s="8"/>
      <c r="P14" s="8"/>
      <c r="Q14" s="18">
        <f>IFERROR(IF(COUNT(E14:P14)&lt;1,0,IF(COUNT(E15:P15)&gt;=COUNT(E14:P14),1,(COUNT(E15:P15)/COUNT(E14:P14)))),0)</f>
        <v>0</v>
      </c>
      <c r="R14" s="38"/>
      <c r="S14" s="16" t="s">
        <v>84</v>
      </c>
      <c r="T14" s="19" t="s">
        <v>90</v>
      </c>
    </row>
    <row r="15" spans="1:20" s="1" customFormat="1" ht="24" customHeight="1" thickBot="1" x14ac:dyDescent="0.25">
      <c r="A15" s="137"/>
      <c r="B15" s="32"/>
      <c r="C15" s="145"/>
      <c r="D15" s="7" t="s">
        <v>25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18"/>
      <c r="R15" s="38"/>
      <c r="S15" s="17"/>
      <c r="T15" s="20"/>
    </row>
    <row r="16" spans="1:20" s="1" customFormat="1" ht="26.25" customHeight="1" x14ac:dyDescent="0.2">
      <c r="A16" s="137"/>
      <c r="B16" s="32" t="s">
        <v>56</v>
      </c>
      <c r="C16" s="146" t="s">
        <v>75</v>
      </c>
      <c r="D16" s="6" t="s">
        <v>24</v>
      </c>
      <c r="E16" s="8"/>
      <c r="F16" s="8">
        <v>1</v>
      </c>
      <c r="G16" s="8">
        <v>1</v>
      </c>
      <c r="H16" s="8"/>
      <c r="I16" s="8"/>
      <c r="J16" s="8"/>
      <c r="K16" s="8"/>
      <c r="L16" s="8"/>
      <c r="M16" s="8"/>
      <c r="N16" s="8"/>
      <c r="O16" s="8"/>
      <c r="P16" s="8"/>
      <c r="Q16" s="18">
        <f>IFERROR(IF(COUNT(E16:P16)&lt;1,0,IF(COUNT(E17:P17)&gt;=COUNT(E16:P16),1,(COUNT(E17:P17)/COUNT(E16:P16)))),0)</f>
        <v>0</v>
      </c>
      <c r="R16" s="38"/>
      <c r="S16" s="16" t="s">
        <v>84</v>
      </c>
      <c r="T16" s="19" t="s">
        <v>90</v>
      </c>
    </row>
    <row r="17" spans="1:20" s="1" customFormat="1" ht="26.25" customHeight="1" thickBot="1" x14ac:dyDescent="0.25">
      <c r="A17" s="137"/>
      <c r="B17" s="32"/>
      <c r="C17" s="145"/>
      <c r="D17" s="7" t="s">
        <v>25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18"/>
      <c r="R17" s="38"/>
      <c r="S17" s="17"/>
      <c r="T17" s="20"/>
    </row>
    <row r="18" spans="1:20" s="1" customFormat="1" ht="24" customHeight="1" x14ac:dyDescent="0.2">
      <c r="A18" s="137"/>
      <c r="B18" s="32" t="s">
        <v>57</v>
      </c>
      <c r="C18" s="146" t="s">
        <v>98</v>
      </c>
      <c r="D18" s="6" t="s">
        <v>24</v>
      </c>
      <c r="E18" s="8"/>
      <c r="F18" s="8"/>
      <c r="G18" s="8">
        <v>1</v>
      </c>
      <c r="H18" s="8">
        <v>1</v>
      </c>
      <c r="I18" s="8">
        <v>1</v>
      </c>
      <c r="J18" s="8"/>
      <c r="K18" s="8"/>
      <c r="L18" s="8"/>
      <c r="M18" s="8"/>
      <c r="N18" s="8"/>
      <c r="O18" s="8"/>
      <c r="P18" s="8"/>
      <c r="Q18" s="36">
        <f>IFERROR(IF(COUNT(E18:P18)&lt;1,0,IF(COUNT(E19:P19)&gt;=COUNT(E18:P18),1,(COUNT(E19:P19)/COUNT(E18:P18)))),0)</f>
        <v>0</v>
      </c>
      <c r="R18" s="98">
        <f>AVERAGE(Q18:Q43)</f>
        <v>0</v>
      </c>
      <c r="S18" s="16" t="s">
        <v>84</v>
      </c>
      <c r="T18" s="19" t="s">
        <v>90</v>
      </c>
    </row>
    <row r="19" spans="1:20" s="1" customFormat="1" ht="24" customHeight="1" thickBot="1" x14ac:dyDescent="0.25">
      <c r="A19" s="137"/>
      <c r="B19" s="32"/>
      <c r="C19" s="145"/>
      <c r="D19" s="7" t="s">
        <v>25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18"/>
      <c r="R19" s="99"/>
      <c r="S19" s="17"/>
      <c r="T19" s="20"/>
    </row>
    <row r="20" spans="1:20" s="1" customFormat="1" ht="35.25" customHeight="1" x14ac:dyDescent="0.2">
      <c r="A20" s="137"/>
      <c r="B20" s="32" t="s">
        <v>58</v>
      </c>
      <c r="C20" s="146" t="s">
        <v>76</v>
      </c>
      <c r="D20" s="6" t="s">
        <v>24</v>
      </c>
      <c r="E20" s="8"/>
      <c r="F20" s="8">
        <v>1</v>
      </c>
      <c r="G20" s="8">
        <v>1</v>
      </c>
      <c r="H20" s="8"/>
      <c r="I20" s="8"/>
      <c r="J20" s="8"/>
      <c r="K20" s="8"/>
      <c r="L20" s="8"/>
      <c r="M20" s="8"/>
      <c r="N20" s="8"/>
      <c r="O20" s="8"/>
      <c r="P20" s="8"/>
      <c r="Q20" s="18">
        <f>IFERROR(IF(COUNT(E20:P20)&lt;1,0,IF(COUNT(E21:P21)&gt;=COUNT(E20:P20),1,(COUNT(E21:P21)/COUNT(E20:P20)))),0)</f>
        <v>0</v>
      </c>
      <c r="R20" s="99"/>
      <c r="S20" s="16" t="s">
        <v>85</v>
      </c>
      <c r="T20" s="19" t="s">
        <v>90</v>
      </c>
    </row>
    <row r="21" spans="1:20" s="1" customFormat="1" ht="35.25" customHeight="1" thickBot="1" x14ac:dyDescent="0.25">
      <c r="A21" s="137"/>
      <c r="B21" s="32"/>
      <c r="C21" s="145"/>
      <c r="D21" s="7" t="s">
        <v>25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18"/>
      <c r="R21" s="99"/>
      <c r="S21" s="17"/>
      <c r="T21" s="20"/>
    </row>
    <row r="22" spans="1:20" s="1" customFormat="1" ht="24.75" customHeight="1" x14ac:dyDescent="0.2">
      <c r="A22" s="137"/>
      <c r="B22" s="32" t="s">
        <v>59</v>
      </c>
      <c r="C22" s="146" t="s">
        <v>77</v>
      </c>
      <c r="D22" s="6" t="s">
        <v>24</v>
      </c>
      <c r="E22" s="8"/>
      <c r="F22" s="8">
        <v>1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18">
        <f t="shared" ref="Q22:Q42" si="0">IFERROR(IF(COUNT(E22:P22)&lt;1,0,IF(COUNT(E23:P23)&gt;=COUNT(E22:P22),1,(COUNT(E23:P23)/COUNT(E22:P22)))),0)</f>
        <v>0</v>
      </c>
      <c r="R22" s="99"/>
      <c r="S22" s="16" t="s">
        <v>84</v>
      </c>
      <c r="T22" s="19" t="s">
        <v>90</v>
      </c>
    </row>
    <row r="23" spans="1:20" s="1" customFormat="1" ht="24.75" customHeight="1" thickBot="1" x14ac:dyDescent="0.25">
      <c r="A23" s="137"/>
      <c r="B23" s="32"/>
      <c r="C23" s="145"/>
      <c r="D23" s="7" t="s">
        <v>25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18"/>
      <c r="R23" s="99"/>
      <c r="S23" s="17"/>
      <c r="T23" s="20"/>
    </row>
    <row r="24" spans="1:20" s="1" customFormat="1" ht="24.75" customHeight="1" x14ac:dyDescent="0.2">
      <c r="A24" s="137"/>
      <c r="B24" s="32" t="s">
        <v>60</v>
      </c>
      <c r="C24" s="146" t="s">
        <v>96</v>
      </c>
      <c r="D24" s="6" t="s">
        <v>24</v>
      </c>
      <c r="E24" s="8"/>
      <c r="F24" s="8"/>
      <c r="G24" s="8"/>
      <c r="H24" s="8">
        <v>1</v>
      </c>
      <c r="I24" s="8">
        <v>1</v>
      </c>
      <c r="J24" s="8">
        <v>1</v>
      </c>
      <c r="K24" s="8"/>
      <c r="L24" s="8"/>
      <c r="M24" s="8"/>
      <c r="N24" s="8"/>
      <c r="O24" s="8"/>
      <c r="P24" s="8"/>
      <c r="Q24" s="18">
        <f t="shared" si="0"/>
        <v>0</v>
      </c>
      <c r="R24" s="99"/>
      <c r="S24" s="16" t="s">
        <v>86</v>
      </c>
      <c r="T24" s="19" t="s">
        <v>90</v>
      </c>
    </row>
    <row r="25" spans="1:20" s="1" customFormat="1" ht="24.75" customHeight="1" thickBot="1" x14ac:dyDescent="0.25">
      <c r="A25" s="138"/>
      <c r="B25" s="32"/>
      <c r="C25" s="145"/>
      <c r="D25" s="7" t="s">
        <v>25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18"/>
      <c r="R25" s="99"/>
      <c r="S25" s="17"/>
      <c r="T25" s="20"/>
    </row>
    <row r="26" spans="1:20" s="1" customFormat="1" ht="24.75" customHeight="1" x14ac:dyDescent="0.2">
      <c r="A26" s="139" t="s">
        <v>18</v>
      </c>
      <c r="B26" s="100" t="s">
        <v>61</v>
      </c>
      <c r="C26" s="147" t="s">
        <v>78</v>
      </c>
      <c r="D26" s="6" t="s">
        <v>24</v>
      </c>
      <c r="E26" s="8"/>
      <c r="F26" s="8"/>
      <c r="G26" s="8"/>
      <c r="H26" s="8"/>
      <c r="I26" s="8"/>
      <c r="J26" s="8">
        <v>1</v>
      </c>
      <c r="K26" s="8">
        <v>1</v>
      </c>
      <c r="L26" s="8"/>
      <c r="M26" s="8"/>
      <c r="N26" s="8"/>
      <c r="O26" s="8"/>
      <c r="P26" s="8"/>
      <c r="Q26" s="18">
        <f t="shared" si="0"/>
        <v>0</v>
      </c>
      <c r="R26" s="99"/>
      <c r="S26" s="16" t="s">
        <v>86</v>
      </c>
      <c r="T26" s="19" t="s">
        <v>90</v>
      </c>
    </row>
    <row r="27" spans="1:20" s="1" customFormat="1" ht="24.75" customHeight="1" thickBot="1" x14ac:dyDescent="0.25">
      <c r="A27" s="140"/>
      <c r="B27" s="100"/>
      <c r="C27" s="148"/>
      <c r="D27" s="7" t="s">
        <v>25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18"/>
      <c r="R27" s="99"/>
      <c r="S27" s="17"/>
      <c r="T27" s="20"/>
    </row>
    <row r="28" spans="1:20" s="1" customFormat="1" ht="24.75" customHeight="1" x14ac:dyDescent="0.2">
      <c r="A28" s="140"/>
      <c r="B28" s="100" t="s">
        <v>62</v>
      </c>
      <c r="C28" s="147" t="s">
        <v>94</v>
      </c>
      <c r="D28" s="6" t="s">
        <v>24</v>
      </c>
      <c r="E28" s="8"/>
      <c r="F28" s="8"/>
      <c r="G28" s="8"/>
      <c r="H28" s="8"/>
      <c r="I28" s="8">
        <v>1</v>
      </c>
      <c r="J28" s="8">
        <v>1</v>
      </c>
      <c r="K28" s="8">
        <v>1</v>
      </c>
      <c r="L28" s="8"/>
      <c r="M28" s="8"/>
      <c r="N28" s="8"/>
      <c r="O28" s="8"/>
      <c r="P28" s="8"/>
      <c r="Q28" s="18">
        <f t="shared" si="0"/>
        <v>0</v>
      </c>
      <c r="R28" s="99"/>
      <c r="S28" s="16" t="s">
        <v>84</v>
      </c>
      <c r="T28" s="19" t="s">
        <v>90</v>
      </c>
    </row>
    <row r="29" spans="1:20" s="1" customFormat="1" ht="24.75" customHeight="1" thickBot="1" x14ac:dyDescent="0.25">
      <c r="A29" s="140"/>
      <c r="B29" s="100"/>
      <c r="C29" s="148"/>
      <c r="D29" s="7" t="s">
        <v>25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18"/>
      <c r="R29" s="99"/>
      <c r="S29" s="17"/>
      <c r="T29" s="20"/>
    </row>
    <row r="30" spans="1:20" s="1" customFormat="1" ht="24.75" customHeight="1" x14ac:dyDescent="0.2">
      <c r="A30" s="140"/>
      <c r="B30" s="100" t="s">
        <v>63</v>
      </c>
      <c r="C30" s="147" t="s">
        <v>97</v>
      </c>
      <c r="D30" s="6" t="s">
        <v>24</v>
      </c>
      <c r="E30" s="8"/>
      <c r="F30" s="8"/>
      <c r="G30" s="8"/>
      <c r="H30" s="8"/>
      <c r="I30" s="8">
        <v>1</v>
      </c>
      <c r="J30" s="8">
        <v>1</v>
      </c>
      <c r="K30" s="8"/>
      <c r="L30" s="8"/>
      <c r="M30" s="8"/>
      <c r="N30" s="8"/>
      <c r="O30" s="8"/>
      <c r="P30" s="8"/>
      <c r="Q30" s="18">
        <f t="shared" si="0"/>
        <v>0</v>
      </c>
      <c r="R30" s="99"/>
      <c r="S30" s="21" t="s">
        <v>87</v>
      </c>
      <c r="T30" s="19" t="s">
        <v>90</v>
      </c>
    </row>
    <row r="31" spans="1:20" s="1" customFormat="1" ht="24.75" customHeight="1" thickBot="1" x14ac:dyDescent="0.25">
      <c r="A31" s="140"/>
      <c r="B31" s="100"/>
      <c r="C31" s="148"/>
      <c r="D31" s="7" t="s">
        <v>25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18"/>
      <c r="R31" s="99"/>
      <c r="S31" s="22"/>
      <c r="T31" s="20"/>
    </row>
    <row r="32" spans="1:20" s="1" customFormat="1" ht="24.75" customHeight="1" x14ac:dyDescent="0.2">
      <c r="A32" s="140"/>
      <c r="B32" s="100" t="s">
        <v>64</v>
      </c>
      <c r="C32" s="147" t="s">
        <v>93</v>
      </c>
      <c r="D32" s="6" t="s">
        <v>24</v>
      </c>
      <c r="E32" s="8"/>
      <c r="F32" s="8"/>
      <c r="G32" s="8">
        <v>1</v>
      </c>
      <c r="H32" s="8">
        <v>1</v>
      </c>
      <c r="I32" s="8"/>
      <c r="J32" s="8"/>
      <c r="K32" s="8"/>
      <c r="L32" s="8"/>
      <c r="M32" s="8"/>
      <c r="N32" s="8"/>
      <c r="O32" s="8"/>
      <c r="P32" s="8"/>
      <c r="Q32" s="18">
        <f t="shared" si="0"/>
        <v>0</v>
      </c>
      <c r="R32" s="99"/>
      <c r="S32" s="21" t="s">
        <v>88</v>
      </c>
      <c r="T32" s="19" t="s">
        <v>90</v>
      </c>
    </row>
    <row r="33" spans="1:20" s="1" customFormat="1" ht="24.75" customHeight="1" thickBot="1" x14ac:dyDescent="0.25">
      <c r="A33" s="140"/>
      <c r="B33" s="100"/>
      <c r="C33" s="148"/>
      <c r="D33" s="7" t="s">
        <v>25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18"/>
      <c r="R33" s="99"/>
      <c r="S33" s="22"/>
      <c r="T33" s="20"/>
    </row>
    <row r="34" spans="1:20" s="1" customFormat="1" ht="24.75" customHeight="1" x14ac:dyDescent="0.2">
      <c r="A34" s="140"/>
      <c r="B34" s="100" t="s">
        <v>65</v>
      </c>
      <c r="C34" s="147" t="s">
        <v>79</v>
      </c>
      <c r="D34" s="6" t="s">
        <v>24</v>
      </c>
      <c r="E34" s="8"/>
      <c r="F34" s="8"/>
      <c r="G34" s="8"/>
      <c r="H34" s="8"/>
      <c r="I34" s="8">
        <v>1</v>
      </c>
      <c r="J34" s="8">
        <v>1</v>
      </c>
      <c r="K34" s="8"/>
      <c r="L34" s="8"/>
      <c r="M34" s="8"/>
      <c r="N34" s="8"/>
      <c r="O34" s="8"/>
      <c r="P34" s="8"/>
      <c r="Q34" s="18">
        <f t="shared" si="0"/>
        <v>0</v>
      </c>
      <c r="R34" s="99"/>
      <c r="S34" s="16" t="s">
        <v>84</v>
      </c>
      <c r="T34" s="19" t="s">
        <v>90</v>
      </c>
    </row>
    <row r="35" spans="1:20" s="1" customFormat="1" ht="24.75" customHeight="1" thickBot="1" x14ac:dyDescent="0.25">
      <c r="A35" s="140"/>
      <c r="B35" s="100"/>
      <c r="C35" s="148"/>
      <c r="D35" s="7" t="s">
        <v>25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18"/>
      <c r="R35" s="99"/>
      <c r="S35" s="17"/>
      <c r="T35" s="20"/>
    </row>
    <row r="36" spans="1:20" s="1" customFormat="1" ht="24.75" customHeight="1" x14ac:dyDescent="0.2">
      <c r="A36" s="140"/>
      <c r="B36" s="100" t="s">
        <v>66</v>
      </c>
      <c r="C36" s="147" t="s">
        <v>95</v>
      </c>
      <c r="D36" s="6" t="s">
        <v>24</v>
      </c>
      <c r="E36" s="8"/>
      <c r="F36" s="8"/>
      <c r="G36" s="8">
        <v>1</v>
      </c>
      <c r="H36" s="8"/>
      <c r="I36" s="8"/>
      <c r="J36" s="8"/>
      <c r="K36" s="8"/>
      <c r="L36" s="8"/>
      <c r="M36" s="8"/>
      <c r="N36" s="8"/>
      <c r="O36" s="8"/>
      <c r="P36" s="8"/>
      <c r="Q36" s="18">
        <f t="shared" si="0"/>
        <v>0</v>
      </c>
      <c r="R36" s="99"/>
      <c r="S36" s="21" t="s">
        <v>86</v>
      </c>
      <c r="T36" s="19" t="s">
        <v>90</v>
      </c>
    </row>
    <row r="37" spans="1:20" s="1" customFormat="1" ht="24.75" customHeight="1" thickBot="1" x14ac:dyDescent="0.25">
      <c r="A37" s="140"/>
      <c r="B37" s="100"/>
      <c r="C37" s="148"/>
      <c r="D37" s="7" t="s">
        <v>25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18"/>
      <c r="R37" s="99"/>
      <c r="S37" s="22"/>
      <c r="T37" s="20"/>
    </row>
    <row r="38" spans="1:20" s="1" customFormat="1" ht="24.75" customHeight="1" x14ac:dyDescent="0.2">
      <c r="A38" s="140"/>
      <c r="B38" s="100" t="s">
        <v>67</v>
      </c>
      <c r="C38" s="147" t="s">
        <v>80</v>
      </c>
      <c r="D38" s="6" t="s">
        <v>24</v>
      </c>
      <c r="E38" s="8"/>
      <c r="F38" s="8"/>
      <c r="G38" s="8"/>
      <c r="H38" s="8">
        <v>1</v>
      </c>
      <c r="I38" s="8"/>
      <c r="J38" s="8"/>
      <c r="K38" s="8"/>
      <c r="L38" s="8"/>
      <c r="M38" s="8"/>
      <c r="N38" s="8"/>
      <c r="O38" s="8"/>
      <c r="P38" s="8"/>
      <c r="Q38" s="18">
        <f t="shared" si="0"/>
        <v>0</v>
      </c>
      <c r="R38" s="99"/>
      <c r="S38" s="16" t="s">
        <v>84</v>
      </c>
      <c r="T38" s="19" t="s">
        <v>90</v>
      </c>
    </row>
    <row r="39" spans="1:20" s="1" customFormat="1" ht="24.75" customHeight="1" thickBot="1" x14ac:dyDescent="0.25">
      <c r="A39" s="140"/>
      <c r="B39" s="100"/>
      <c r="C39" s="148"/>
      <c r="D39" s="7" t="s">
        <v>25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18"/>
      <c r="R39" s="99"/>
      <c r="S39" s="17"/>
      <c r="T39" s="20"/>
    </row>
    <row r="40" spans="1:20" s="1" customFormat="1" ht="24.75" customHeight="1" x14ac:dyDescent="0.2">
      <c r="A40" s="140"/>
      <c r="B40" s="100" t="s">
        <v>68</v>
      </c>
      <c r="C40" s="147" t="s">
        <v>81</v>
      </c>
      <c r="D40" s="6" t="s">
        <v>24</v>
      </c>
      <c r="E40" s="8"/>
      <c r="F40" s="8"/>
      <c r="G40" s="8"/>
      <c r="H40" s="8">
        <v>1</v>
      </c>
      <c r="I40" s="8">
        <v>1</v>
      </c>
      <c r="J40" s="8"/>
      <c r="K40" s="8"/>
      <c r="L40" s="8"/>
      <c r="M40" s="8"/>
      <c r="N40" s="8"/>
      <c r="O40" s="8"/>
      <c r="P40" s="8"/>
      <c r="Q40" s="18">
        <f t="shared" si="0"/>
        <v>0</v>
      </c>
      <c r="R40" s="99"/>
      <c r="S40" s="16" t="s">
        <v>84</v>
      </c>
      <c r="T40" s="19" t="s">
        <v>90</v>
      </c>
    </row>
    <row r="41" spans="1:20" s="1" customFormat="1" ht="24.75" customHeight="1" thickBot="1" x14ac:dyDescent="0.25">
      <c r="A41" s="141"/>
      <c r="B41" s="100"/>
      <c r="C41" s="148"/>
      <c r="D41" s="7" t="s">
        <v>25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  <c r="R41" s="99"/>
      <c r="S41" s="17"/>
      <c r="T41" s="20"/>
    </row>
    <row r="42" spans="1:20" s="1" customFormat="1" ht="53.25" customHeight="1" x14ac:dyDescent="0.2">
      <c r="A42" s="142" t="s">
        <v>19</v>
      </c>
      <c r="B42" s="103" t="s">
        <v>69</v>
      </c>
      <c r="C42" s="149" t="s">
        <v>82</v>
      </c>
      <c r="D42" s="6" t="s">
        <v>24</v>
      </c>
      <c r="E42" s="8"/>
      <c r="F42" s="8"/>
      <c r="G42" s="8"/>
      <c r="H42" s="8"/>
      <c r="I42" s="8"/>
      <c r="J42" s="8">
        <v>1</v>
      </c>
      <c r="K42" s="8"/>
      <c r="L42" s="8"/>
      <c r="M42" s="8"/>
      <c r="N42" s="8"/>
      <c r="O42" s="8"/>
      <c r="P42" s="8">
        <v>1</v>
      </c>
      <c r="Q42" s="18">
        <f t="shared" si="0"/>
        <v>0</v>
      </c>
      <c r="R42" s="99"/>
      <c r="S42" s="21" t="s">
        <v>89</v>
      </c>
      <c r="T42" s="19" t="s">
        <v>90</v>
      </c>
    </row>
    <row r="43" spans="1:20" s="1" customFormat="1" ht="49.5" customHeight="1" thickBot="1" x14ac:dyDescent="0.25">
      <c r="A43" s="143"/>
      <c r="B43" s="103"/>
      <c r="C43" s="150"/>
      <c r="D43" s="7" t="s">
        <v>25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18"/>
      <c r="R43" s="99"/>
      <c r="S43" s="22"/>
      <c r="T43" s="20"/>
    </row>
    <row r="44" spans="1:20" s="1" customFormat="1" ht="24" customHeight="1" thickBot="1" x14ac:dyDescent="0.25">
      <c r="A44" s="151" t="s">
        <v>22</v>
      </c>
      <c r="B44" s="152"/>
      <c r="C44" s="152"/>
      <c r="D44" s="153"/>
      <c r="E44" s="9">
        <f t="shared" ref="E44:P44" si="1">SUMIF($D$10:$D$43,"P*",E10:E43)</f>
        <v>2</v>
      </c>
      <c r="F44" s="9">
        <f t="shared" si="1"/>
        <v>4</v>
      </c>
      <c r="G44" s="9">
        <f t="shared" si="1"/>
        <v>6</v>
      </c>
      <c r="H44" s="9">
        <f t="shared" si="1"/>
        <v>5</v>
      </c>
      <c r="I44" s="9">
        <f t="shared" si="1"/>
        <v>6</v>
      </c>
      <c r="J44" s="9">
        <f t="shared" si="1"/>
        <v>6</v>
      </c>
      <c r="K44" s="9">
        <f t="shared" si="1"/>
        <v>2</v>
      </c>
      <c r="L44" s="9">
        <f t="shared" si="1"/>
        <v>0</v>
      </c>
      <c r="M44" s="9">
        <f t="shared" si="1"/>
        <v>0</v>
      </c>
      <c r="N44" s="9">
        <f t="shared" si="1"/>
        <v>0</v>
      </c>
      <c r="O44" s="9">
        <f t="shared" si="1"/>
        <v>0</v>
      </c>
      <c r="P44" s="9">
        <f t="shared" si="1"/>
        <v>1</v>
      </c>
      <c r="Q44" s="61">
        <f>SUM(E44:P44)</f>
        <v>32</v>
      </c>
      <c r="R44" s="62"/>
      <c r="S44" s="59"/>
      <c r="T44" s="60"/>
    </row>
    <row r="45" spans="1:20" s="1" customFormat="1" ht="24" customHeight="1" thickBot="1" x14ac:dyDescent="0.25">
      <c r="A45" s="154" t="s">
        <v>23</v>
      </c>
      <c r="B45" s="155"/>
      <c r="C45" s="155"/>
      <c r="D45" s="156"/>
      <c r="E45" s="10">
        <f t="shared" ref="E45:P45" si="2">SUMIF($D$10:$D$43,"E*",E10:E43)</f>
        <v>0</v>
      </c>
      <c r="F45" s="10">
        <f t="shared" si="2"/>
        <v>0</v>
      </c>
      <c r="G45" s="10">
        <f t="shared" si="2"/>
        <v>0</v>
      </c>
      <c r="H45" s="10">
        <f t="shared" si="2"/>
        <v>0</v>
      </c>
      <c r="I45" s="10">
        <f t="shared" si="2"/>
        <v>0</v>
      </c>
      <c r="J45" s="10">
        <f t="shared" si="2"/>
        <v>0</v>
      </c>
      <c r="K45" s="10">
        <f t="shared" si="2"/>
        <v>0</v>
      </c>
      <c r="L45" s="10">
        <f t="shared" si="2"/>
        <v>0</v>
      </c>
      <c r="M45" s="10">
        <f t="shared" si="2"/>
        <v>0</v>
      </c>
      <c r="N45" s="10">
        <f t="shared" si="2"/>
        <v>0</v>
      </c>
      <c r="O45" s="10">
        <f t="shared" si="2"/>
        <v>0</v>
      </c>
      <c r="P45" s="10">
        <f t="shared" si="2"/>
        <v>0</v>
      </c>
      <c r="Q45" s="63">
        <f>SUM(E45:P45)</f>
        <v>0</v>
      </c>
      <c r="R45" s="64"/>
      <c r="S45" s="16"/>
      <c r="T45" s="21"/>
    </row>
    <row r="46" spans="1:20" s="1" customFormat="1" ht="20.25" customHeight="1" thickBot="1" x14ac:dyDescent="0.25">
      <c r="A46" s="65" t="s">
        <v>26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7"/>
    </row>
    <row r="47" spans="1:20" ht="31.5" customHeight="1" x14ac:dyDescent="0.2">
      <c r="A47" s="48" t="s">
        <v>14</v>
      </c>
      <c r="B47" s="49"/>
      <c r="C47" s="49"/>
      <c r="D47" s="50"/>
      <c r="E47" s="48" t="s">
        <v>15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50"/>
      <c r="S47" s="54" t="s">
        <v>0</v>
      </c>
      <c r="T47" s="54"/>
    </row>
    <row r="48" spans="1:20" ht="21" customHeight="1" x14ac:dyDescent="0.2">
      <c r="A48" s="51" t="s">
        <v>37</v>
      </c>
      <c r="B48" s="52"/>
      <c r="C48" s="52"/>
      <c r="D48" s="53"/>
      <c r="E48" s="51" t="s">
        <v>44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3"/>
      <c r="S48" s="55"/>
      <c r="T48" s="55"/>
    </row>
    <row r="49" spans="1:20" ht="21" customHeight="1" x14ac:dyDescent="0.2">
      <c r="A49" s="68" t="s">
        <v>38</v>
      </c>
      <c r="B49" s="69"/>
      <c r="C49" s="69"/>
      <c r="D49" s="70"/>
      <c r="E49" s="51" t="s">
        <v>45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3"/>
      <c r="S49" s="55"/>
      <c r="T49" s="55"/>
    </row>
    <row r="50" spans="1:20" ht="21" customHeight="1" x14ac:dyDescent="0.2">
      <c r="A50" s="51" t="s">
        <v>39</v>
      </c>
      <c r="B50" s="52"/>
      <c r="C50" s="52"/>
      <c r="D50" s="53"/>
      <c r="E50" s="51" t="s">
        <v>46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3"/>
      <c r="S50" s="55"/>
      <c r="T50" s="55"/>
    </row>
    <row r="51" spans="1:20" ht="21" customHeight="1" thickBot="1" x14ac:dyDescent="0.25">
      <c r="A51" s="56" t="s">
        <v>40</v>
      </c>
      <c r="B51" s="57"/>
      <c r="C51" s="57"/>
      <c r="D51" s="58"/>
      <c r="E51" s="56" t="s">
        <v>47</v>
      </c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8"/>
      <c r="S51" s="117"/>
      <c r="T51" s="117"/>
    </row>
    <row r="52" spans="1:20" ht="36.6" customHeight="1" thickBot="1" x14ac:dyDescent="0.25">
      <c r="A52" s="118" t="s">
        <v>27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20"/>
    </row>
    <row r="53" spans="1:20" ht="19.5" customHeight="1" thickBot="1" x14ac:dyDescent="0.25">
      <c r="A53" s="73" t="s">
        <v>43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5"/>
      <c r="S53" s="121" t="s">
        <v>35</v>
      </c>
      <c r="T53" s="122"/>
    </row>
    <row r="54" spans="1:20" ht="43.5" customHeight="1" x14ac:dyDescent="0.2">
      <c r="A54" s="115" t="s">
        <v>28</v>
      </c>
      <c r="B54" s="116"/>
      <c r="C54" s="71" t="s">
        <v>29</v>
      </c>
      <c r="D54" s="71"/>
      <c r="E54" s="11" t="s">
        <v>1</v>
      </c>
      <c r="F54" s="11" t="s">
        <v>2</v>
      </c>
      <c r="G54" s="11" t="s">
        <v>3</v>
      </c>
      <c r="H54" s="11" t="s">
        <v>4</v>
      </c>
      <c r="I54" s="11" t="s">
        <v>5</v>
      </c>
      <c r="J54" s="11" t="s">
        <v>6</v>
      </c>
      <c r="K54" s="11" t="s">
        <v>7</v>
      </c>
      <c r="L54" s="11" t="s">
        <v>8</v>
      </c>
      <c r="M54" s="11" t="s">
        <v>9</v>
      </c>
      <c r="N54" s="11" t="s">
        <v>10</v>
      </c>
      <c r="O54" s="11" t="s">
        <v>11</v>
      </c>
      <c r="P54" s="11" t="s">
        <v>12</v>
      </c>
      <c r="Q54" s="71" t="s">
        <v>13</v>
      </c>
      <c r="R54" s="72"/>
      <c r="S54" s="123"/>
      <c r="T54" s="124"/>
    </row>
    <row r="55" spans="1:20" ht="33" customHeight="1" x14ac:dyDescent="0.2">
      <c r="A55" s="80" t="s">
        <v>30</v>
      </c>
      <c r="B55" s="79" t="s">
        <v>42</v>
      </c>
      <c r="C55" s="85" t="s">
        <v>36</v>
      </c>
      <c r="D55" s="86"/>
      <c r="E55" s="12">
        <f>E44</f>
        <v>2</v>
      </c>
      <c r="F55" s="12">
        <f t="shared" ref="F55:P55" si="3">F44</f>
        <v>4</v>
      </c>
      <c r="G55" s="12">
        <f t="shared" si="3"/>
        <v>6</v>
      </c>
      <c r="H55" s="12">
        <f t="shared" si="3"/>
        <v>5</v>
      </c>
      <c r="I55" s="12">
        <f t="shared" si="3"/>
        <v>6</v>
      </c>
      <c r="J55" s="12">
        <f t="shared" si="3"/>
        <v>6</v>
      </c>
      <c r="K55" s="12">
        <f t="shared" si="3"/>
        <v>2</v>
      </c>
      <c r="L55" s="12">
        <f t="shared" si="3"/>
        <v>0</v>
      </c>
      <c r="M55" s="12">
        <f t="shared" si="3"/>
        <v>0</v>
      </c>
      <c r="N55" s="12">
        <f t="shared" si="3"/>
        <v>0</v>
      </c>
      <c r="O55" s="12">
        <f t="shared" si="3"/>
        <v>0</v>
      </c>
      <c r="P55" s="12">
        <f t="shared" si="3"/>
        <v>1</v>
      </c>
      <c r="Q55" s="87">
        <f>SUM(E55:P55)</f>
        <v>32</v>
      </c>
      <c r="R55" s="52"/>
      <c r="S55" s="125"/>
      <c r="T55" s="126"/>
    </row>
    <row r="56" spans="1:20" ht="27.6" customHeight="1" x14ac:dyDescent="0.2">
      <c r="A56" s="80"/>
      <c r="B56" s="55"/>
      <c r="C56" s="85" t="s">
        <v>31</v>
      </c>
      <c r="D56" s="86"/>
      <c r="E56" s="12">
        <f>E45</f>
        <v>0</v>
      </c>
      <c r="F56" s="12">
        <f t="shared" ref="F56:P56" si="4">F45</f>
        <v>0</v>
      </c>
      <c r="G56" s="12">
        <f t="shared" si="4"/>
        <v>0</v>
      </c>
      <c r="H56" s="12">
        <f t="shared" si="4"/>
        <v>0</v>
      </c>
      <c r="I56" s="12">
        <f t="shared" si="4"/>
        <v>0</v>
      </c>
      <c r="J56" s="12">
        <f t="shared" si="4"/>
        <v>0</v>
      </c>
      <c r="K56" s="12">
        <f t="shared" si="4"/>
        <v>0</v>
      </c>
      <c r="L56" s="12">
        <f t="shared" si="4"/>
        <v>0</v>
      </c>
      <c r="M56" s="12">
        <f t="shared" si="4"/>
        <v>0</v>
      </c>
      <c r="N56" s="12">
        <f t="shared" si="4"/>
        <v>0</v>
      </c>
      <c r="O56" s="12">
        <f t="shared" si="4"/>
        <v>0</v>
      </c>
      <c r="P56" s="12">
        <f t="shared" si="4"/>
        <v>0</v>
      </c>
      <c r="Q56" s="87">
        <f>SUM(E56:P56)</f>
        <v>0</v>
      </c>
      <c r="R56" s="52"/>
      <c r="S56" s="125"/>
      <c r="T56" s="126"/>
    </row>
    <row r="57" spans="1:20" ht="23.25" customHeight="1" x14ac:dyDescent="0.2">
      <c r="A57" s="80"/>
      <c r="B57" s="55"/>
      <c r="C57" s="76" t="s">
        <v>32</v>
      </c>
      <c r="D57" s="77"/>
      <c r="E57" s="13">
        <f>IFERROR(IF(E55&lt;1,"",IF((E56/E55)&gt;1,1,(E56/E55))),0)</f>
        <v>0</v>
      </c>
      <c r="F57" s="13">
        <f t="shared" ref="F57:P57" si="5">IFERROR(IF(F55&lt;1,"",IF((F56/F55)&gt;1,1,(F56/F55))),0)</f>
        <v>0</v>
      </c>
      <c r="G57" s="13">
        <f t="shared" si="5"/>
        <v>0</v>
      </c>
      <c r="H57" s="13">
        <f t="shared" si="5"/>
        <v>0</v>
      </c>
      <c r="I57" s="13">
        <f t="shared" si="5"/>
        <v>0</v>
      </c>
      <c r="J57" s="13">
        <f t="shared" si="5"/>
        <v>0</v>
      </c>
      <c r="K57" s="13">
        <f t="shared" si="5"/>
        <v>0</v>
      </c>
      <c r="L57" s="13" t="str">
        <f t="shared" si="5"/>
        <v/>
      </c>
      <c r="M57" s="13" t="str">
        <f t="shared" si="5"/>
        <v/>
      </c>
      <c r="N57" s="13" t="str">
        <f t="shared" si="5"/>
        <v/>
      </c>
      <c r="O57" s="13" t="str">
        <f t="shared" si="5"/>
        <v/>
      </c>
      <c r="P57" s="13">
        <f t="shared" si="5"/>
        <v>0</v>
      </c>
      <c r="Q57" s="81">
        <f>IFERROR(IF(Q55&lt;1,"",IF((Q56/Q55)&gt;1,1,(Q56/Q55))),0)</f>
        <v>0</v>
      </c>
      <c r="R57" s="82"/>
      <c r="S57" s="125"/>
      <c r="T57" s="126"/>
    </row>
    <row r="58" spans="1:20" ht="23.25" customHeight="1" x14ac:dyDescent="0.2">
      <c r="A58" s="80"/>
      <c r="B58" s="55"/>
      <c r="C58" s="78" t="s">
        <v>33</v>
      </c>
      <c r="D58" s="78"/>
      <c r="E58" s="13">
        <v>0.9</v>
      </c>
      <c r="F58" s="13">
        <v>0.9</v>
      </c>
      <c r="G58" s="13">
        <v>0.9</v>
      </c>
      <c r="H58" s="13">
        <v>0.9</v>
      </c>
      <c r="I58" s="13">
        <v>0.9</v>
      </c>
      <c r="J58" s="13">
        <v>0.9</v>
      </c>
      <c r="K58" s="13">
        <v>0.9</v>
      </c>
      <c r="L58" s="13">
        <v>0.9</v>
      </c>
      <c r="M58" s="13">
        <v>0.9</v>
      </c>
      <c r="N58" s="13">
        <v>0.9</v>
      </c>
      <c r="O58" s="13">
        <v>0.9</v>
      </c>
      <c r="P58" s="13">
        <v>0.9</v>
      </c>
      <c r="Q58" s="83">
        <v>0.9</v>
      </c>
      <c r="R58" s="84"/>
      <c r="S58" s="125"/>
      <c r="T58" s="126"/>
    </row>
    <row r="59" spans="1:20" ht="16.5" customHeight="1" x14ac:dyDescent="0.2">
      <c r="A59" s="129" t="s">
        <v>34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6"/>
      <c r="S59" s="125"/>
      <c r="T59" s="126"/>
    </row>
    <row r="60" spans="1:20" x14ac:dyDescent="0.2">
      <c r="A60" s="130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2"/>
      <c r="S60" s="125"/>
      <c r="T60" s="126"/>
    </row>
    <row r="61" spans="1:20" x14ac:dyDescent="0.2">
      <c r="A61" s="130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2"/>
      <c r="S61" s="125"/>
      <c r="T61" s="126"/>
    </row>
    <row r="62" spans="1:20" x14ac:dyDescent="0.2">
      <c r="A62" s="130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2"/>
      <c r="S62" s="125"/>
      <c r="T62" s="126"/>
    </row>
    <row r="63" spans="1:20" x14ac:dyDescent="0.2">
      <c r="A63" s="130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2"/>
      <c r="S63" s="125"/>
      <c r="T63" s="126"/>
    </row>
    <row r="64" spans="1:20" x14ac:dyDescent="0.2">
      <c r="A64" s="130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2"/>
      <c r="S64" s="125"/>
      <c r="T64" s="126"/>
    </row>
    <row r="65" spans="1:20" x14ac:dyDescent="0.2">
      <c r="A65" s="130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2"/>
      <c r="S65" s="125"/>
      <c r="T65" s="126"/>
    </row>
    <row r="66" spans="1:20" ht="12.75" thickBot="1" x14ac:dyDescent="0.25">
      <c r="A66" s="133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5"/>
      <c r="S66" s="127"/>
      <c r="T66" s="128"/>
    </row>
    <row r="70" spans="1:20" ht="48.75" customHeight="1" x14ac:dyDescent="0.2">
      <c r="B70" s="114" t="s">
        <v>91</v>
      </c>
      <c r="C70" s="114"/>
      <c r="R70" s="2" t="s">
        <v>50</v>
      </c>
    </row>
    <row r="71" spans="1:20" x14ac:dyDescent="0.2">
      <c r="B71" s="112" t="s">
        <v>51</v>
      </c>
      <c r="C71" s="112"/>
      <c r="F71" s="4"/>
      <c r="G71" s="14"/>
      <c r="R71" s="113" t="s">
        <v>52</v>
      </c>
      <c r="S71" s="113"/>
    </row>
    <row r="72" spans="1:20" ht="12.75" customHeight="1" x14ac:dyDescent="0.2">
      <c r="B72" s="111" t="s">
        <v>48</v>
      </c>
      <c r="C72" s="111"/>
      <c r="G72" s="14"/>
      <c r="H72" s="4"/>
      <c r="I72" s="4"/>
      <c r="J72" s="4"/>
      <c r="K72" s="4"/>
      <c r="L72" s="4"/>
      <c r="M72" s="4"/>
      <c r="R72" s="114" t="s">
        <v>49</v>
      </c>
      <c r="S72" s="114"/>
    </row>
    <row r="73" spans="1:20" x14ac:dyDescent="0.2">
      <c r="A73" s="15"/>
      <c r="B73" s="15"/>
      <c r="C73" s="15"/>
      <c r="F73" s="4"/>
      <c r="G73" s="4"/>
      <c r="H73" s="4"/>
      <c r="I73" s="4"/>
      <c r="J73" s="4"/>
      <c r="K73" s="4"/>
      <c r="L73" s="4"/>
    </row>
  </sheetData>
  <mergeCells count="160">
    <mergeCell ref="B70:C70"/>
    <mergeCell ref="A10:A25"/>
    <mergeCell ref="A26:A41"/>
    <mergeCell ref="A42:A43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A51:D51"/>
    <mergeCell ref="A44:D44"/>
    <mergeCell ref="A45:D45"/>
    <mergeCell ref="C2:T4"/>
    <mergeCell ref="A2:B4"/>
    <mergeCell ref="B72:C72"/>
    <mergeCell ref="B71:C71"/>
    <mergeCell ref="R71:S71"/>
    <mergeCell ref="R72:S72"/>
    <mergeCell ref="A54:B54"/>
    <mergeCell ref="C54:D54"/>
    <mergeCell ref="S51:T51"/>
    <mergeCell ref="A52:T52"/>
    <mergeCell ref="S53:T53"/>
    <mergeCell ref="S49:T49"/>
    <mergeCell ref="S54:T66"/>
    <mergeCell ref="A59:R59"/>
    <mergeCell ref="A60:R66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B32:B33"/>
    <mergeCell ref="B34:B35"/>
    <mergeCell ref="B36:B37"/>
    <mergeCell ref="B26:B27"/>
    <mergeCell ref="T36:T37"/>
    <mergeCell ref="S34:S35"/>
    <mergeCell ref="S36:S37"/>
    <mergeCell ref="S32:S33"/>
    <mergeCell ref="S38:S39"/>
    <mergeCell ref="S40:S41"/>
    <mergeCell ref="S42:S43"/>
    <mergeCell ref="T38:T39"/>
    <mergeCell ref="T40:T41"/>
    <mergeCell ref="T42:T43"/>
    <mergeCell ref="A1:T1"/>
    <mergeCell ref="B7:B9"/>
    <mergeCell ref="A7:A9"/>
    <mergeCell ref="Q18:Q19"/>
    <mergeCell ref="Q20:Q21"/>
    <mergeCell ref="T22:T23"/>
    <mergeCell ref="T24:T25"/>
    <mergeCell ref="B10:B11"/>
    <mergeCell ref="T20:T21"/>
    <mergeCell ref="S16:S17"/>
    <mergeCell ref="A6:D6"/>
    <mergeCell ref="B24:B25"/>
    <mergeCell ref="R18:R43"/>
    <mergeCell ref="Q14:Q15"/>
    <mergeCell ref="Q16:Q17"/>
    <mergeCell ref="B28:B29"/>
    <mergeCell ref="A5:T5"/>
    <mergeCell ref="B18:B19"/>
    <mergeCell ref="B20:B21"/>
    <mergeCell ref="B38:B39"/>
    <mergeCell ref="B40:B41"/>
    <mergeCell ref="B42:B43"/>
    <mergeCell ref="B30:B31"/>
    <mergeCell ref="B16:B17"/>
    <mergeCell ref="Q54:R54"/>
    <mergeCell ref="A53:R53"/>
    <mergeCell ref="C57:D57"/>
    <mergeCell ref="C58:D58"/>
    <mergeCell ref="B55:B58"/>
    <mergeCell ref="A55:A58"/>
    <mergeCell ref="Q57:R57"/>
    <mergeCell ref="Q58:R58"/>
    <mergeCell ref="C56:D56"/>
    <mergeCell ref="C55:D55"/>
    <mergeCell ref="Q55:R55"/>
    <mergeCell ref="Q56:R56"/>
    <mergeCell ref="E47:R47"/>
    <mergeCell ref="E48:R48"/>
    <mergeCell ref="E49:R49"/>
    <mergeCell ref="E50:R50"/>
    <mergeCell ref="S47:T47"/>
    <mergeCell ref="S48:T48"/>
    <mergeCell ref="E51:R51"/>
    <mergeCell ref="S44:T45"/>
    <mergeCell ref="Q44:R44"/>
    <mergeCell ref="Q45:R45"/>
    <mergeCell ref="A46:T46"/>
    <mergeCell ref="A47:D47"/>
    <mergeCell ref="A48:D48"/>
    <mergeCell ref="A49:D49"/>
    <mergeCell ref="A50:D50"/>
    <mergeCell ref="S50:T50"/>
    <mergeCell ref="B22:B23"/>
    <mergeCell ref="S22:S23"/>
    <mergeCell ref="E7:E8"/>
    <mergeCell ref="F7:F8"/>
    <mergeCell ref="G7:G8"/>
    <mergeCell ref="H7:H8"/>
    <mergeCell ref="N7:N8"/>
    <mergeCell ref="O7:O8"/>
    <mergeCell ref="E6:P6"/>
    <mergeCell ref="B12:B13"/>
    <mergeCell ref="B14:B15"/>
    <mergeCell ref="Q10:Q11"/>
    <mergeCell ref="Q12:Q13"/>
    <mergeCell ref="P7:P8"/>
    <mergeCell ref="R10:R17"/>
    <mergeCell ref="S10:S11"/>
    <mergeCell ref="C7:D9"/>
    <mergeCell ref="E9:P9"/>
    <mergeCell ref="I7:I8"/>
    <mergeCell ref="J7:J8"/>
    <mergeCell ref="K7:K8"/>
    <mergeCell ref="L7:L8"/>
    <mergeCell ref="M7:M8"/>
    <mergeCell ref="T12:T13"/>
    <mergeCell ref="T16:T17"/>
    <mergeCell ref="T14:T15"/>
    <mergeCell ref="T10:T11"/>
    <mergeCell ref="S12:S13"/>
    <mergeCell ref="S14:S15"/>
    <mergeCell ref="Q6:R9"/>
    <mergeCell ref="S6:S9"/>
    <mergeCell ref="T6:T9"/>
    <mergeCell ref="S24:S25"/>
    <mergeCell ref="Q22:Q23"/>
    <mergeCell ref="T26:T27"/>
    <mergeCell ref="T28:T29"/>
    <mergeCell ref="T30:T31"/>
    <mergeCell ref="T32:T33"/>
    <mergeCell ref="T34:T35"/>
    <mergeCell ref="S18:S19"/>
    <mergeCell ref="T18:T19"/>
    <mergeCell ref="S26:S27"/>
    <mergeCell ref="S28:S29"/>
    <mergeCell ref="S30:S31"/>
    <mergeCell ref="S20:S21"/>
  </mergeCells>
  <phoneticPr fontId="40" type="noConversion"/>
  <conditionalFormatting sqref="E10:P10">
    <cfRule type="cellIs" dxfId="36" priority="161" stopIfTrue="1" operator="between">
      <formula>1</formula>
      <formula>20</formula>
    </cfRule>
  </conditionalFormatting>
  <conditionalFormatting sqref="E11:P11">
    <cfRule type="cellIs" dxfId="35" priority="133" stopIfTrue="1" operator="between">
      <formula>1</formula>
      <formula>20</formula>
    </cfRule>
  </conditionalFormatting>
  <conditionalFormatting sqref="E12:P12">
    <cfRule type="cellIs" dxfId="34" priority="32" stopIfTrue="1" operator="between">
      <formula>1</formula>
      <formula>20</formula>
    </cfRule>
  </conditionalFormatting>
  <conditionalFormatting sqref="E13:P13">
    <cfRule type="cellIs" dxfId="33" priority="16" stopIfTrue="1" operator="between">
      <formula>1</formula>
      <formula>20</formula>
    </cfRule>
  </conditionalFormatting>
  <conditionalFormatting sqref="E14:P14">
    <cfRule type="cellIs" dxfId="32" priority="31" stopIfTrue="1" operator="between">
      <formula>1</formula>
      <formula>20</formula>
    </cfRule>
  </conditionalFormatting>
  <conditionalFormatting sqref="E15:P15">
    <cfRule type="cellIs" dxfId="31" priority="15" stopIfTrue="1" operator="between">
      <formula>1</formula>
      <formula>20</formula>
    </cfRule>
  </conditionalFormatting>
  <conditionalFormatting sqref="E16:P16">
    <cfRule type="cellIs" dxfId="30" priority="30" stopIfTrue="1" operator="between">
      <formula>1</formula>
      <formula>20</formula>
    </cfRule>
  </conditionalFormatting>
  <conditionalFormatting sqref="E17:P17">
    <cfRule type="cellIs" dxfId="29" priority="14" stopIfTrue="1" operator="between">
      <formula>1</formula>
      <formula>20</formula>
    </cfRule>
  </conditionalFormatting>
  <conditionalFormatting sqref="E18:P18">
    <cfRule type="cellIs" dxfId="28" priority="29" stopIfTrue="1" operator="between">
      <formula>1</formula>
      <formula>20</formula>
    </cfRule>
  </conditionalFormatting>
  <conditionalFormatting sqref="E19:P19">
    <cfRule type="cellIs" dxfId="27" priority="13" stopIfTrue="1" operator="between">
      <formula>1</formula>
      <formula>20</formula>
    </cfRule>
  </conditionalFormatting>
  <conditionalFormatting sqref="E20:P20">
    <cfRule type="cellIs" dxfId="26" priority="28" stopIfTrue="1" operator="between">
      <formula>1</formula>
      <formula>20</formula>
    </cfRule>
  </conditionalFormatting>
  <conditionalFormatting sqref="E21:P21">
    <cfRule type="cellIs" dxfId="25" priority="12" stopIfTrue="1" operator="between">
      <formula>1</formula>
      <formula>20</formula>
    </cfRule>
  </conditionalFormatting>
  <conditionalFormatting sqref="E22:P22">
    <cfRule type="cellIs" dxfId="24" priority="27" stopIfTrue="1" operator="between">
      <formula>1</formula>
      <formula>20</formula>
    </cfRule>
  </conditionalFormatting>
  <conditionalFormatting sqref="E23:P23">
    <cfRule type="cellIs" dxfId="23" priority="11" stopIfTrue="1" operator="between">
      <formula>1</formula>
      <formula>20</formula>
    </cfRule>
  </conditionalFormatting>
  <conditionalFormatting sqref="E24:P24">
    <cfRule type="cellIs" dxfId="22" priority="26" stopIfTrue="1" operator="between">
      <formula>1</formula>
      <formula>20</formula>
    </cfRule>
  </conditionalFormatting>
  <conditionalFormatting sqref="E25:P25">
    <cfRule type="cellIs" dxfId="21" priority="10" stopIfTrue="1" operator="between">
      <formula>1</formula>
      <formula>20</formula>
    </cfRule>
  </conditionalFormatting>
  <conditionalFormatting sqref="E26:P26">
    <cfRule type="cellIs" dxfId="20" priority="25" stopIfTrue="1" operator="between">
      <formula>1</formula>
      <formula>20</formula>
    </cfRule>
  </conditionalFormatting>
  <conditionalFormatting sqref="E27:P27">
    <cfRule type="cellIs" dxfId="19" priority="9" stopIfTrue="1" operator="between">
      <formula>1</formula>
      <formula>20</formula>
    </cfRule>
  </conditionalFormatting>
  <conditionalFormatting sqref="E28:P28">
    <cfRule type="cellIs" dxfId="18" priority="24" stopIfTrue="1" operator="between">
      <formula>1</formula>
      <formula>20</formula>
    </cfRule>
  </conditionalFormatting>
  <conditionalFormatting sqref="E29:P29">
    <cfRule type="cellIs" dxfId="17" priority="8" stopIfTrue="1" operator="between">
      <formula>1</formula>
      <formula>20</formula>
    </cfRule>
  </conditionalFormatting>
  <conditionalFormatting sqref="E30:P30">
    <cfRule type="cellIs" dxfId="16" priority="23" stopIfTrue="1" operator="between">
      <formula>1</formula>
      <formula>20</formula>
    </cfRule>
  </conditionalFormatting>
  <conditionalFormatting sqref="E31:P31">
    <cfRule type="cellIs" dxfId="15" priority="7" stopIfTrue="1" operator="between">
      <formula>1</formula>
      <formula>20</formula>
    </cfRule>
  </conditionalFormatting>
  <conditionalFormatting sqref="E32:P32">
    <cfRule type="cellIs" dxfId="14" priority="22" stopIfTrue="1" operator="between">
      <formula>1</formula>
      <formula>20</formula>
    </cfRule>
  </conditionalFormatting>
  <conditionalFormatting sqref="E33:P33">
    <cfRule type="cellIs" dxfId="13" priority="6" stopIfTrue="1" operator="between">
      <formula>1</formula>
      <formula>20</formula>
    </cfRule>
  </conditionalFormatting>
  <conditionalFormatting sqref="E34:P34">
    <cfRule type="cellIs" dxfId="12" priority="21" stopIfTrue="1" operator="between">
      <formula>1</formula>
      <formula>20</formula>
    </cfRule>
  </conditionalFormatting>
  <conditionalFormatting sqref="E35:P35">
    <cfRule type="cellIs" dxfId="11" priority="5" stopIfTrue="1" operator="between">
      <formula>1</formula>
      <formula>20</formula>
    </cfRule>
  </conditionalFormatting>
  <conditionalFormatting sqref="E36:P36">
    <cfRule type="cellIs" dxfId="10" priority="20" stopIfTrue="1" operator="between">
      <formula>1</formula>
      <formula>20</formula>
    </cfRule>
  </conditionalFormatting>
  <conditionalFormatting sqref="E37:P37">
    <cfRule type="cellIs" dxfId="9" priority="4" stopIfTrue="1" operator="between">
      <formula>1</formula>
      <formula>20</formula>
    </cfRule>
  </conditionalFormatting>
  <conditionalFormatting sqref="E38:P38">
    <cfRule type="cellIs" dxfId="8" priority="19" stopIfTrue="1" operator="between">
      <formula>1</formula>
      <formula>20</formula>
    </cfRule>
  </conditionalFormatting>
  <conditionalFormatting sqref="E39:P39">
    <cfRule type="cellIs" dxfId="7" priority="3" stopIfTrue="1" operator="between">
      <formula>1</formula>
      <formula>20</formula>
    </cfRule>
  </conditionalFormatting>
  <conditionalFormatting sqref="E40:P40">
    <cfRule type="cellIs" dxfId="6" priority="18" stopIfTrue="1" operator="between">
      <formula>1</formula>
      <formula>20</formula>
    </cfRule>
  </conditionalFormatting>
  <conditionalFormatting sqref="E41:P41">
    <cfRule type="cellIs" dxfId="5" priority="2" stopIfTrue="1" operator="between">
      <formula>1</formula>
      <formula>20</formula>
    </cfRule>
  </conditionalFormatting>
  <conditionalFormatting sqref="E42:P42">
    <cfRule type="cellIs" dxfId="4" priority="17" stopIfTrue="1" operator="between">
      <formula>1</formula>
      <formula>20</formula>
    </cfRule>
  </conditionalFormatting>
  <conditionalFormatting sqref="E43:P43">
    <cfRule type="cellIs" dxfId="3" priority="1" stopIfTrue="1" operator="between">
      <formula>1</formula>
      <formula>20</formula>
    </cfRule>
  </conditionalFormatting>
  <conditionalFormatting sqref="R10:R43">
    <cfRule type="cellIs" dxfId="2" priority="75" stopIfTrue="1" operator="greaterThan">
      <formula>0.7</formula>
    </cfRule>
    <cfRule type="cellIs" dxfId="1" priority="76" stopIfTrue="1" operator="between">
      <formula>0.69</formula>
      <formula>0.45</formula>
    </cfRule>
    <cfRule type="cellIs" dxfId="0" priority="77" stopIfTrue="1" operator="between">
      <formula>0</formula>
      <formula>0.44</formula>
    </cfRule>
  </conditionalFormatting>
  <printOptions horizontalCentered="1"/>
  <pageMargins left="0.39370078740157483" right="0.39370078740157483" top="0.59055118110236227" bottom="0.59055118110236227" header="0" footer="0"/>
  <pageSetup scale="41" fitToHeight="0" orientation="landscape" horizontalDpi="300" verticalDpi="196" r:id="rId1"/>
  <headerFooter alignWithMargins="0">
    <oddFooter>&amp;R&amp;8&amp;P/&amp;N</oddFooter>
  </headerFooter>
  <ignoredErrors>
    <ignoredError sqref="Q10:R10 Q12 Q14 Q16 Q18:R18 Q20 E44 E45 Q45 Q44" unlocked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 de Implementación SST</vt:lpstr>
      <vt:lpstr>'Plan de Implementación SST'!Área_de_impresión</vt:lpstr>
      <vt:lpstr>'Plan de Implementación SST'!Títulos_a_imprimir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SSECAM CONSULTORES SAS;RICARDO ABSALON BERNAL</dc:creator>
  <cp:lastModifiedBy>MARCO ANDRÉS MARTÍNEZ PÉREZ</cp:lastModifiedBy>
  <cp:lastPrinted>2017-02-03T07:50:00Z</cp:lastPrinted>
  <dcterms:created xsi:type="dcterms:W3CDTF">2008-10-02T15:12:04Z</dcterms:created>
  <dcterms:modified xsi:type="dcterms:W3CDTF">2025-10-03T22:17:09Z</dcterms:modified>
</cp:coreProperties>
</file>